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0EFEF591-480C-4BD3-ABAC-28352AEA7AD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4" l="1"/>
  <c r="E41" i="4"/>
  <c r="E34" i="4"/>
  <c r="E33" i="4"/>
  <c r="J41" i="3"/>
  <c r="E41" i="3"/>
  <c r="E34" i="3"/>
  <c r="E33" i="3"/>
  <c r="J41" i="2"/>
  <c r="E41" i="2"/>
  <c r="E34" i="2"/>
  <c r="E33" i="2"/>
  <c r="J41" i="1"/>
  <c r="E41" i="1"/>
  <c r="E34" i="1"/>
  <c r="E33" i="1"/>
</calcChain>
</file>

<file path=xl/sharedStrings.xml><?xml version="1.0" encoding="utf-8"?>
<sst xmlns="http://schemas.openxmlformats.org/spreadsheetml/2006/main" count="487" uniqueCount="102">
  <si>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</si>
  <si>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</si>
  <si>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</si>
  <si>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</si>
  <si>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</si>
  <si>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</si>
  <si>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</si>
  <si>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</si>
  <si>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</si>
  <si>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</si>
  <si>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</si>
  <si>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</si>
  <si>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</si>
  <si>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</si>
  <si>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</si>
  <si>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</si>
  <si>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</si>
  <si>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</si>
  <si>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</si>
  <si>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</si>
  <si>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</si>
  <si>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</si>
  <si>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</si>
  <si>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</si>
  <si>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</si>
  <si>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</si>
  <si>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</si>
  <si>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</si>
  <si>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</si>
  <si>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</si>
  <si>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</si>
  <si>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</si>
  <si>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</si>
  <si>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</si>
  <si>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</si>
  <si>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</si>
  <si>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</si>
  <si>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</si>
  <si>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</si>
  <si>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</si>
  <si>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</si>
  <si>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</si>
  <si>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</si>
  <si>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</si>
  <si>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</si>
  <si>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</si>
  <si>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</si>
  <si>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</si>
  <si>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</si>
  <si>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</si>
  <si>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</si>
  <si>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</si>
  <si>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</si>
  <si>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</si>
  <si>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</si>
  <si>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</si>
  <si>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</si>
  <si>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</si>
  <si>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</si>
  <si>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</si>
  <si>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</si>
  <si>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</si>
  <si>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</si>
  <si>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</si>
  <si>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</si>
  <si>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</si>
  <si>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</si>
  <si>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</si>
  <si>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</si>
  <si>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</si>
  <si>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</si>
  <si>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</si>
  <si>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</si>
  <si>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</si>
  <si>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</si>
  <si>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</si>
  <si>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</si>
  <si>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</si>
  <si>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</si>
  <si>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</si>
  <si>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</si>
  <si>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</si>
  <si>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</si>
  <si>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</si>
  <si>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</si>
  <si>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</si>
  <si>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</si>
  <si>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</si>
  <si>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</si>
  <si>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</si>
  <si>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 xml:space="preserve">patrones retirados para calibración 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</si>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</sst>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6" fontId="5" fillId="0" borderId="43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4" fillId="2" borderId="51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4" xfId="0" applyNumberFormat="1" applyFont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56" xfId="0" applyNumberFormat="1" applyFont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57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9" fillId="3" borderId="5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" fillId="0" borderId="16" xfId="0" applyFont="1" applyBorder="1"/>
    <xf numFmtId="0" fontId="4" fillId="2" borderId="30" xfId="0" applyFont="1" applyFill="1" applyBorder="1" applyAlignment="1">
      <alignment horizontal="center" vertical="center" wrapText="1"/>
    </xf>
    <xf numFmtId="166" fontId="5" fillId="0" borderId="58" xfId="0" applyNumberFormat="1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4" fillId="2" borderId="48" xfId="0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9" fillId="0" borderId="45" xfId="0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6" fillId="0" borderId="49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6" fillId="0" borderId="52" xfId="0" applyFont="1" applyBorder="1" applyAlignment="1">
      <alignment vertical="center"/>
    </xf>
    <xf numFmtId="0" fontId="1" fillId="0" borderId="45" xfId="0" applyFont="1" applyBorder="1" applyAlignment="1">
      <alignment vertical="center" wrapText="1"/>
    </xf>
  </cellXfs>
  <cellStyles count="1">
    <cellStyle name="Normal" xfId="0" builtinId="0"/>
  </cellStyles>
  <dxfs count="161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50</xdr:row>
          <xdr:rowOff>95250</xdr:rowOff>
        </xdr:from>
        <xdr:to>
          <xdr:col>1</xdr:col>
          <xdr:colOff>1009650</xdr:colOff>
          <xdr:row>50</xdr:row>
          <xdr:rowOff>781050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A172125-E085-D98A-444B-AC6D447870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7"/>
  <sheetViews>
    <sheetView showGridLines="0" topLeftCell="A20" zoomScale="50" zoomScaleNormal="50" workbookViewId="0">
      <selection activeCell="B51" sqref="B51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710937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7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7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9" t="s">
        <v>11</v>
      </c>
      <c r="C6" s="70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83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25">
      <c r="A16" s="84" t="s">
        <v>34</v>
      </c>
      <c r="B16" s="85" t="s">
        <v>35</v>
      </c>
      <c r="C16" s="29"/>
      <c r="D16" s="29"/>
      <c r="E16" s="29"/>
      <c r="F16" s="29"/>
      <c r="G16" s="29"/>
      <c r="H16" s="29"/>
      <c r="I16" s="83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25">
      <c r="A17" s="86" t="s">
        <v>36</v>
      </c>
      <c r="B17" s="87" t="s">
        <v>35</v>
      </c>
      <c r="C17" s="29"/>
      <c r="D17" s="29"/>
      <c r="E17" s="29"/>
      <c r="F17" s="29"/>
      <c r="G17" s="29"/>
      <c r="H17" s="29"/>
      <c r="I17" s="83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88" t="s">
        <v>37</v>
      </c>
      <c r="B18" s="89" t="s">
        <v>35</v>
      </c>
      <c r="C18" s="29"/>
      <c r="D18" s="29"/>
      <c r="E18" s="29"/>
      <c r="F18" s="29"/>
      <c r="G18" s="29"/>
      <c r="H18" s="29"/>
      <c r="I18" s="83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90"/>
      <c r="B19" s="29"/>
      <c r="C19" s="29"/>
      <c r="D19" s="29"/>
      <c r="E19" s="29"/>
      <c r="F19" s="29"/>
      <c r="G19" s="29"/>
      <c r="H19" s="29"/>
      <c r="I19" s="83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4.25" customHeight="1" x14ac:dyDescent="0.25">
      <c r="A20" s="32" t="s">
        <v>38</v>
      </c>
      <c r="B20" s="32"/>
      <c r="C20" s="32"/>
      <c r="D20" s="29"/>
      <c r="E20" s="29"/>
      <c r="F20" s="29"/>
      <c r="G20" s="29"/>
      <c r="H20" s="29"/>
      <c r="I20" s="83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2" t="s">
        <v>39</v>
      </c>
      <c r="B21" s="32"/>
      <c r="C21" s="32"/>
      <c r="D21" s="29"/>
      <c r="E21" s="29"/>
      <c r="F21" s="29"/>
      <c r="G21" s="29"/>
      <c r="H21" s="29"/>
      <c r="I21" s="83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4.25" customHeight="1" x14ac:dyDescent="0.25">
      <c r="A22" s="67" t="s">
        <v>40</v>
      </c>
      <c r="B22" s="20" t="s">
        <v>41</v>
      </c>
      <c r="C22" s="33">
        <v>44777</v>
      </c>
      <c r="D22" s="20" t="s">
        <v>42</v>
      </c>
      <c r="E22" s="34">
        <v>0.72569444444525288</v>
      </c>
      <c r="F22" s="91"/>
      <c r="G22" s="91"/>
      <c r="H22" s="91"/>
      <c r="I22" s="91"/>
      <c r="J22" s="91"/>
      <c r="K22" s="91"/>
      <c r="L22" s="91"/>
      <c r="M22" s="91"/>
      <c r="N22" s="91"/>
    </row>
    <row r="23" spans="1:23" ht="14.25" customHeight="1" x14ac:dyDescent="0.25">
      <c r="A23" s="92"/>
      <c r="B23" s="68" t="s">
        <v>32</v>
      </c>
      <c r="C23" s="93"/>
      <c r="D23" s="65" t="s">
        <v>43</v>
      </c>
      <c r="E23" s="94"/>
      <c r="F23" s="91"/>
      <c r="G23" s="91"/>
      <c r="H23" s="91"/>
      <c r="I23" s="91"/>
      <c r="J23" s="91"/>
      <c r="K23" s="91"/>
      <c r="L23" s="91"/>
      <c r="M23" s="91"/>
      <c r="N23" s="91"/>
    </row>
    <row r="24" spans="1:23" ht="14.25" customHeight="1" x14ac:dyDescent="0.25">
      <c r="A24" s="95" t="s">
        <v>44</v>
      </c>
      <c r="B24" s="35" t="s">
        <v>36</v>
      </c>
      <c r="C24" s="79" t="s">
        <v>35</v>
      </c>
      <c r="D24" s="96"/>
      <c r="E24" s="97"/>
      <c r="F24" s="91"/>
      <c r="G24" s="91"/>
      <c r="H24" s="91"/>
      <c r="I24" s="91"/>
      <c r="J24" s="91"/>
      <c r="K24" s="91"/>
      <c r="L24" s="91"/>
      <c r="M24" s="91"/>
      <c r="N24" s="91"/>
    </row>
    <row r="25" spans="1:23" ht="14.25" customHeight="1" x14ac:dyDescent="0.25">
      <c r="A25" s="98" t="s">
        <v>45</v>
      </c>
      <c r="B25" s="36" t="s">
        <v>36</v>
      </c>
      <c r="C25" s="80" t="s">
        <v>35</v>
      </c>
      <c r="D25" s="99"/>
      <c r="E25" s="100"/>
      <c r="F25" s="91"/>
      <c r="G25" s="91"/>
      <c r="H25" s="91"/>
      <c r="I25" s="91"/>
      <c r="J25" s="91"/>
      <c r="K25" s="91"/>
      <c r="L25" s="91"/>
      <c r="M25" s="91"/>
      <c r="N25" s="91"/>
    </row>
    <row r="26" spans="1:23" ht="14.25" customHeight="1" x14ac:dyDescent="0.25">
      <c r="A26" s="101" t="s">
        <v>46</v>
      </c>
      <c r="B26" s="36" t="s">
        <v>47</v>
      </c>
      <c r="C26" s="80" t="s">
        <v>35</v>
      </c>
      <c r="D26" s="99"/>
      <c r="E26" s="100"/>
      <c r="F26" s="91"/>
      <c r="G26" s="91"/>
      <c r="H26" s="91"/>
      <c r="I26" s="91"/>
      <c r="J26" s="91"/>
      <c r="K26" s="91"/>
      <c r="L26" s="91"/>
      <c r="M26" s="91"/>
      <c r="N26" s="91"/>
    </row>
    <row r="27" spans="1:23" ht="14.25" customHeight="1" x14ac:dyDescent="0.25">
      <c r="A27" s="102" t="s">
        <v>48</v>
      </c>
      <c r="B27" s="37" t="s">
        <v>47</v>
      </c>
      <c r="C27" s="81" t="s">
        <v>35</v>
      </c>
      <c r="D27" s="103"/>
      <c r="E27" s="104"/>
      <c r="F27" s="91"/>
      <c r="G27" s="91"/>
      <c r="H27" s="91"/>
      <c r="I27" s="91"/>
      <c r="J27" s="91"/>
      <c r="K27" s="91"/>
      <c r="L27" s="91"/>
      <c r="M27" s="91"/>
      <c r="N27" s="91"/>
    </row>
    <row r="28" spans="1:23" ht="14.25" customHeight="1" x14ac:dyDescent="0.25">
      <c r="A28" s="91" t="s">
        <v>49</v>
      </c>
      <c r="B28" s="91"/>
      <c r="C28" s="91"/>
      <c r="D28" s="91"/>
      <c r="E28" s="1"/>
      <c r="F28" s="91"/>
      <c r="G28" s="91"/>
      <c r="H28" s="91"/>
      <c r="I28" s="91"/>
      <c r="J28" s="91"/>
      <c r="K28" s="91"/>
      <c r="L28" s="91"/>
      <c r="M28" s="91"/>
      <c r="N28" s="91"/>
    </row>
    <row r="29" spans="1:23" ht="14.25" customHeight="1" x14ac:dyDescent="0.25">
      <c r="A29" s="32" t="s">
        <v>50</v>
      </c>
      <c r="B29" s="32"/>
      <c r="C29" s="32"/>
      <c r="D29" s="91"/>
      <c r="E29" s="1"/>
      <c r="F29" s="91"/>
      <c r="G29" s="91"/>
      <c r="H29" s="91"/>
      <c r="I29" s="91"/>
      <c r="J29" s="91"/>
      <c r="K29" s="91"/>
      <c r="L29" s="91"/>
      <c r="M29" s="91"/>
      <c r="N29" s="91"/>
    </row>
    <row r="30" spans="1:23" ht="15.75" customHeight="1" x14ac:dyDescent="0.25">
      <c r="A30" s="32" t="s">
        <v>51</v>
      </c>
      <c r="B30" s="32"/>
      <c r="C30" s="32"/>
      <c r="D30" s="29"/>
      <c r="E30" s="29"/>
      <c r="F30" s="29"/>
      <c r="G30" s="29"/>
      <c r="H30" s="29"/>
      <c r="I30" s="83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" customHeight="1" x14ac:dyDescent="0.25">
      <c r="A31" s="67" t="s">
        <v>52</v>
      </c>
      <c r="B31" s="67" t="s">
        <v>53</v>
      </c>
      <c r="C31" s="20" t="s">
        <v>41</v>
      </c>
      <c r="D31" s="33"/>
      <c r="E31" s="20"/>
      <c r="F31" s="20" t="s">
        <v>42</v>
      </c>
      <c r="G31" s="34"/>
      <c r="H31" s="91"/>
      <c r="I31" s="91"/>
      <c r="J31" s="91"/>
      <c r="K31" s="91"/>
      <c r="L31" s="91"/>
      <c r="M31" s="91"/>
      <c r="N31" s="91"/>
    </row>
    <row r="32" spans="1:23" ht="30.75" customHeight="1" x14ac:dyDescent="0.25">
      <c r="A32" s="105"/>
      <c r="B32" s="10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  <c r="H32" s="91"/>
      <c r="I32" s="91"/>
      <c r="J32" s="91"/>
      <c r="K32" s="91"/>
      <c r="L32" s="91"/>
      <c r="M32" s="91"/>
      <c r="N32" s="91"/>
    </row>
    <row r="33" spans="1:23" ht="13.5" customHeight="1" x14ac:dyDescent="0.25">
      <c r="A33" s="106" t="s">
        <v>57</v>
      </c>
      <c r="B33" s="36">
        <v>2.1</v>
      </c>
      <c r="C33" s="36"/>
      <c r="D33" s="38"/>
      <c r="E33" s="39" t="str">
        <f t="shared" ref="E33:E34" si="0">IF(AND(C33=0,D33=0),"",ABS(C33-D33))</f>
        <v/>
      </c>
      <c r="F33" s="107" t="s">
        <v>35</v>
      </c>
      <c r="G33" s="106" t="s">
        <v>58</v>
      </c>
      <c r="H33" s="91"/>
      <c r="I33" s="91"/>
      <c r="J33" s="91"/>
      <c r="K33" s="91"/>
      <c r="L33" s="91"/>
      <c r="M33" s="91"/>
      <c r="N33" s="91"/>
    </row>
    <row r="34" spans="1:23" ht="14.25" customHeight="1" x14ac:dyDescent="0.25">
      <c r="A34" s="108" t="s">
        <v>59</v>
      </c>
      <c r="B34" s="37">
        <v>10.1</v>
      </c>
      <c r="C34" s="109"/>
      <c r="D34" s="40"/>
      <c r="E34" s="41" t="str">
        <f t="shared" si="0"/>
        <v/>
      </c>
      <c r="F34" s="110" t="s">
        <v>35</v>
      </c>
      <c r="G34" s="111" t="s">
        <v>58</v>
      </c>
      <c r="H34" s="91"/>
      <c r="I34" s="91"/>
      <c r="J34" s="91"/>
      <c r="K34" s="91"/>
      <c r="L34" s="91"/>
      <c r="M34" s="91"/>
      <c r="N34" s="91"/>
    </row>
    <row r="35" spans="1:23" ht="14.25" customHeight="1" x14ac:dyDescent="0.25">
      <c r="A35" s="91" t="s">
        <v>60</v>
      </c>
      <c r="B35" s="91"/>
      <c r="C35" s="91"/>
      <c r="D35" s="1"/>
      <c r="E35" s="42"/>
      <c r="F35" s="112"/>
      <c r="G35" s="91"/>
      <c r="H35" s="91"/>
      <c r="I35" s="91"/>
      <c r="J35" s="91"/>
      <c r="K35" s="91"/>
      <c r="L35" s="91"/>
      <c r="M35" s="91"/>
      <c r="N35" s="91"/>
    </row>
    <row r="36" spans="1:23" ht="14.25" customHeight="1" x14ac:dyDescent="0.25">
      <c r="A36" s="32" t="s">
        <v>61</v>
      </c>
      <c r="B36" s="32"/>
      <c r="C36" s="32"/>
      <c r="D36" s="91"/>
      <c r="E36" s="1"/>
      <c r="F36" s="91"/>
      <c r="G36" s="91"/>
      <c r="H36" s="91"/>
      <c r="I36" s="91"/>
      <c r="J36" s="91"/>
      <c r="K36" s="91"/>
      <c r="L36" s="91"/>
      <c r="M36" s="91"/>
      <c r="N36" s="91"/>
    </row>
    <row r="37" spans="1:23" ht="15.75" customHeight="1" x14ac:dyDescent="0.25">
      <c r="A37" s="32" t="s">
        <v>62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7" t="s">
        <v>52</v>
      </c>
      <c r="B38" s="78" t="s">
        <v>53</v>
      </c>
      <c r="C38" s="65" t="s">
        <v>63</v>
      </c>
      <c r="D38" s="113"/>
      <c r="E38" s="113"/>
      <c r="F38" s="113"/>
      <c r="G38" s="113"/>
      <c r="H38" s="94"/>
      <c r="I38" s="65" t="s">
        <v>64</v>
      </c>
      <c r="J38" s="113"/>
      <c r="K38" s="113"/>
      <c r="L38" s="113"/>
      <c r="M38" s="113"/>
      <c r="N38" s="94"/>
    </row>
    <row r="39" spans="1:23" ht="18.75" customHeight="1" x14ac:dyDescent="0.25">
      <c r="A39" s="92"/>
      <c r="B39" s="114"/>
      <c r="C39" s="43" t="s">
        <v>41</v>
      </c>
      <c r="D39" s="44"/>
      <c r="E39" s="22" t="s">
        <v>42</v>
      </c>
      <c r="F39" s="45"/>
      <c r="G39" s="20"/>
      <c r="H39" s="20"/>
      <c r="I39" s="20" t="s">
        <v>41</v>
      </c>
      <c r="J39" s="33"/>
      <c r="K39" s="20" t="s">
        <v>42</v>
      </c>
      <c r="L39" s="34"/>
      <c r="M39" s="20"/>
      <c r="N39" s="20"/>
    </row>
    <row r="40" spans="1:23" ht="42" customHeight="1" x14ac:dyDescent="0.25">
      <c r="A40" s="105"/>
      <c r="B40" s="115"/>
      <c r="C40" s="46" t="s">
        <v>65</v>
      </c>
      <c r="D40" s="20" t="s">
        <v>55</v>
      </c>
      <c r="E40" s="20" t="s">
        <v>56</v>
      </c>
      <c r="F40" s="20" t="s">
        <v>32</v>
      </c>
      <c r="G40" s="20" t="s">
        <v>66</v>
      </c>
      <c r="H40" s="20" t="s">
        <v>67</v>
      </c>
      <c r="I40" s="20" t="s">
        <v>68</v>
      </c>
      <c r="J40" s="20" t="s">
        <v>56</v>
      </c>
      <c r="K40" s="20" t="s">
        <v>32</v>
      </c>
      <c r="L40" s="20" t="s">
        <v>66</v>
      </c>
      <c r="M40" s="20" t="s">
        <v>67</v>
      </c>
      <c r="N40" s="20" t="s">
        <v>69</v>
      </c>
    </row>
    <row r="41" spans="1:23" ht="15.75" customHeight="1" x14ac:dyDescent="0.25">
      <c r="A41" s="47" t="s">
        <v>70</v>
      </c>
      <c r="B41" s="48">
        <v>4.1000000000000002E-2</v>
      </c>
      <c r="C41" s="49">
        <v>1.2</v>
      </c>
      <c r="D41" s="50"/>
      <c r="E41" s="51" t="str">
        <f>IFERROR(ABS(D41-C41)/D41,"")</f>
        <v/>
      </c>
      <c r="F41" s="82" t="s">
        <v>35</v>
      </c>
      <c r="G41" s="50"/>
      <c r="H41" s="53"/>
      <c r="I41" s="53"/>
      <c r="J41" s="54" t="str">
        <f>IFERROR(ABS(I41-C41)/I41,"")</f>
        <v/>
      </c>
      <c r="K41" s="52" t="s">
        <v>35</v>
      </c>
      <c r="L41" s="55"/>
      <c r="M41" s="56"/>
      <c r="N41" s="57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91" t="s">
        <v>71</v>
      </c>
      <c r="B42" s="91"/>
      <c r="C42" s="91"/>
      <c r="D42" s="91"/>
      <c r="E42" s="1"/>
      <c r="F42" s="91"/>
      <c r="G42" s="91"/>
      <c r="H42" s="91"/>
      <c r="I42" s="91"/>
      <c r="J42" s="91"/>
      <c r="K42" s="91"/>
      <c r="L42" s="91"/>
      <c r="M42" s="91"/>
      <c r="N42" s="91"/>
    </row>
    <row r="43" spans="1:23" ht="14.25" customHeight="1" x14ac:dyDescent="0.25">
      <c r="A43" s="32" t="s">
        <v>72</v>
      </c>
      <c r="B43" s="32"/>
      <c r="C43" s="32"/>
      <c r="D43" s="91"/>
      <c r="E43" s="1"/>
      <c r="F43" s="91"/>
      <c r="G43" s="91"/>
      <c r="H43" s="91"/>
      <c r="I43" s="91"/>
      <c r="J43" s="91"/>
      <c r="K43" s="91"/>
      <c r="L43" s="91"/>
      <c r="M43" s="91"/>
      <c r="N43" s="91"/>
    </row>
    <row r="44" spans="1:23" ht="15.75" customHeight="1" x14ac:dyDescent="0.25">
      <c r="A44" s="32" t="s">
        <v>73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67" t="s">
        <v>52</v>
      </c>
      <c r="B45" s="20" t="s">
        <v>41</v>
      </c>
      <c r="C45" s="33"/>
      <c r="D45" s="20" t="s">
        <v>42</v>
      </c>
      <c r="E45" s="34"/>
      <c r="F45" s="1"/>
      <c r="G45" s="58"/>
      <c r="H45" s="59"/>
      <c r="I45" s="60"/>
      <c r="J45" s="61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5"/>
      <c r="B46" s="65" t="s">
        <v>32</v>
      </c>
      <c r="C46" s="94"/>
      <c r="D46" s="65" t="s">
        <v>69</v>
      </c>
      <c r="E46" s="94"/>
      <c r="F46" s="91"/>
      <c r="G46" s="91"/>
      <c r="H46" s="91"/>
      <c r="I46" s="91"/>
      <c r="J46" s="91"/>
      <c r="K46" s="91"/>
      <c r="L46" s="91"/>
      <c r="M46" s="91"/>
      <c r="N46" s="91"/>
    </row>
    <row r="47" spans="1:23" ht="15.75" customHeight="1" x14ac:dyDescent="0.25">
      <c r="A47" s="116" t="s">
        <v>74</v>
      </c>
      <c r="B47" s="37"/>
      <c r="C47" s="52" t="s">
        <v>35</v>
      </c>
      <c r="D47" s="66"/>
      <c r="E47" s="94"/>
      <c r="F47" s="91"/>
      <c r="G47" s="91"/>
      <c r="H47" s="91"/>
      <c r="I47" s="91"/>
      <c r="J47" s="91"/>
      <c r="K47" s="91"/>
      <c r="L47" s="91"/>
      <c r="M47" s="91"/>
      <c r="N47" s="91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2" t="s">
        <v>76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62" t="s">
        <v>77</v>
      </c>
      <c r="B50" s="63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78</v>
      </c>
      <c r="B51" s="64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79</v>
      </c>
      <c r="B53" s="64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A31:A32"/>
    <mergeCell ref="B31:B32"/>
    <mergeCell ref="B38:B40"/>
    <mergeCell ref="D24:E24"/>
    <mergeCell ref="D23:E23"/>
    <mergeCell ref="A22:A23"/>
    <mergeCell ref="D25:E25"/>
    <mergeCell ref="D27:E27"/>
    <mergeCell ref="D26:E26"/>
    <mergeCell ref="B23:C23"/>
    <mergeCell ref="B6:C6"/>
    <mergeCell ref="B7:C7"/>
    <mergeCell ref="B5:C5"/>
    <mergeCell ref="A2:G2"/>
    <mergeCell ref="B4:C4"/>
    <mergeCell ref="B46:C46"/>
    <mergeCell ref="D47:E47"/>
    <mergeCell ref="A45:A46"/>
    <mergeCell ref="A38:A40"/>
    <mergeCell ref="I38:N38"/>
    <mergeCell ref="C38:H38"/>
    <mergeCell ref="D46:E46"/>
  </mergeCells>
  <conditionalFormatting sqref="B25:B27">
    <cfRule type="expression" dxfId="160" priority="1" stopIfTrue="1">
      <formula>#REF!&lt;&gt;"OK"</formula>
    </cfRule>
  </conditionalFormatting>
  <conditionalFormatting sqref="B25:B27">
    <cfRule type="expression" dxfId="159" priority="2" stopIfTrue="1">
      <formula>#REF!="OK"</formula>
    </cfRule>
  </conditionalFormatting>
  <conditionalFormatting sqref="F34">
    <cfRule type="expression" dxfId="158" priority="3" stopIfTrue="1">
      <formula>$E$34&gt;$B$34</formula>
    </cfRule>
  </conditionalFormatting>
  <conditionalFormatting sqref="F34">
    <cfRule type="expression" dxfId="157" priority="4" stopIfTrue="1">
      <formula>$E$34&lt;=$B$34</formula>
    </cfRule>
  </conditionalFormatting>
  <conditionalFormatting sqref="F33">
    <cfRule type="expression" dxfId="156" priority="5" stopIfTrue="1">
      <formula>E33&gt;$B$33</formula>
    </cfRule>
  </conditionalFormatting>
  <conditionalFormatting sqref="F33">
    <cfRule type="expression" dxfId="155" priority="6" stopIfTrue="1">
      <formula>E33&lt;=$B$33</formula>
    </cfRule>
  </conditionalFormatting>
  <conditionalFormatting sqref="C24">
    <cfRule type="expression" dxfId="154" priority="7">
      <formula>$B$24&lt;&gt;"OK"</formula>
    </cfRule>
  </conditionalFormatting>
  <conditionalFormatting sqref="C24">
    <cfRule type="expression" dxfId="153" priority="8" stopIfTrue="1">
      <formula>$B$24="OK"</formula>
    </cfRule>
  </conditionalFormatting>
  <conditionalFormatting sqref="C25">
    <cfRule type="expression" dxfId="152" priority="9">
      <formula>$B$25&lt;&gt;"OK"</formula>
    </cfRule>
  </conditionalFormatting>
  <conditionalFormatting sqref="C25">
    <cfRule type="expression" dxfId="151" priority="10">
      <formula>$B$25="OK"</formula>
    </cfRule>
  </conditionalFormatting>
  <conditionalFormatting sqref="C26">
    <cfRule type="expression" dxfId="150" priority="11">
      <formula>$B$26&lt;&gt;"NO"</formula>
    </cfRule>
  </conditionalFormatting>
  <conditionalFormatting sqref="C26">
    <cfRule type="expression" dxfId="149" priority="12">
      <formula>$B$26="NO"</formula>
    </cfRule>
  </conditionalFormatting>
  <conditionalFormatting sqref="C27">
    <cfRule type="expression" dxfId="148" priority="13" stopIfTrue="1">
      <formula>$B$27&lt;&gt;"NO"</formula>
    </cfRule>
  </conditionalFormatting>
  <conditionalFormatting sqref="C27">
    <cfRule type="expression" dxfId="147" priority="14" stopIfTrue="1">
      <formula>$B$27="NO"</formula>
    </cfRule>
  </conditionalFormatting>
  <conditionalFormatting sqref="I42 I45 K41">
    <cfRule type="expression" dxfId="146" priority="15" stopIfTrue="1">
      <formula>$J$41=""</formula>
    </cfRule>
  </conditionalFormatting>
  <conditionalFormatting sqref="I42 I45 K41">
    <cfRule type="expression" dxfId="145" priority="16" stopIfTrue="1">
      <formula>$J$41&lt;=$B$41</formula>
    </cfRule>
  </conditionalFormatting>
  <conditionalFormatting sqref="I42 I45 K41">
    <cfRule type="expression" dxfId="144" priority="17" stopIfTrue="1">
      <formula>$J$41&gt;$B$41</formula>
    </cfRule>
  </conditionalFormatting>
  <conditionalFormatting sqref="F41">
    <cfRule type="expression" dxfId="143" priority="18" stopIfTrue="1">
      <formula>$E$41=""</formula>
    </cfRule>
  </conditionalFormatting>
  <conditionalFormatting sqref="F41">
    <cfRule type="expression" dxfId="142" priority="19" stopIfTrue="1">
      <formula>$E$41&lt;=$B$41</formula>
    </cfRule>
  </conditionalFormatting>
  <conditionalFormatting sqref="F41">
    <cfRule type="expression" dxfId="141" priority="20" stopIfTrue="1">
      <formula>$E$41&gt;$B$41</formula>
    </cfRule>
  </conditionalFormatting>
  <conditionalFormatting sqref="C47">
    <cfRule type="expression" dxfId="140" priority="21" stopIfTrue="1">
      <formula>$B$47=""</formula>
    </cfRule>
  </conditionalFormatting>
  <conditionalFormatting sqref="C47">
    <cfRule type="expression" dxfId="139" priority="22" stopIfTrue="1">
      <formula>$B$47="OK"</formula>
    </cfRule>
  </conditionalFormatting>
  <conditionalFormatting sqref="C47">
    <cfRule type="expression" dxfId="138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7"/>
  <sheetViews>
    <sheetView showGridLines="0" topLeftCell="A7" zoomScale="40" zoomScaleNormal="4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6.2851562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7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7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9" t="s">
        <v>11</v>
      </c>
      <c r="C6" s="70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83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25">
      <c r="A16" s="84" t="s">
        <v>34</v>
      </c>
      <c r="B16" s="85" t="s">
        <v>35</v>
      </c>
      <c r="C16" s="29"/>
      <c r="D16" s="29"/>
      <c r="E16" s="29"/>
      <c r="F16" s="29"/>
      <c r="G16" s="29"/>
      <c r="H16" s="29"/>
      <c r="I16" s="83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25">
      <c r="A17" s="86" t="s">
        <v>36</v>
      </c>
      <c r="B17" s="87" t="s">
        <v>35</v>
      </c>
      <c r="C17" s="29"/>
      <c r="D17" s="29"/>
      <c r="E17" s="29"/>
      <c r="F17" s="29"/>
      <c r="G17" s="29"/>
      <c r="H17" s="29"/>
      <c r="I17" s="83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88" t="s">
        <v>37</v>
      </c>
      <c r="B18" s="89" t="s">
        <v>35</v>
      </c>
      <c r="C18" s="29"/>
      <c r="D18" s="29"/>
      <c r="E18" s="29"/>
      <c r="F18" s="29"/>
      <c r="G18" s="29"/>
      <c r="H18" s="29"/>
      <c r="I18" s="83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90"/>
      <c r="B19" s="29"/>
      <c r="C19" s="29"/>
      <c r="D19" s="29"/>
      <c r="E19" s="29"/>
      <c r="F19" s="29"/>
      <c r="G19" s="29"/>
      <c r="H19" s="29"/>
      <c r="I19" s="83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4.25" customHeight="1" x14ac:dyDescent="0.25">
      <c r="A20" s="32" t="s">
        <v>38</v>
      </c>
      <c r="B20" s="32"/>
      <c r="C20" s="32"/>
      <c r="D20" s="29"/>
      <c r="E20" s="29"/>
      <c r="F20" s="29"/>
      <c r="G20" s="29"/>
      <c r="H20" s="29"/>
      <c r="I20" s="83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2" t="s">
        <v>80</v>
      </c>
      <c r="B21" s="32"/>
      <c r="C21" s="32"/>
      <c r="D21" s="29"/>
      <c r="E21" s="29"/>
      <c r="F21" s="29"/>
      <c r="G21" s="29"/>
      <c r="H21" s="29"/>
      <c r="I21" s="83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4.25" customHeight="1" x14ac:dyDescent="0.25">
      <c r="A22" s="67" t="s">
        <v>40</v>
      </c>
      <c r="B22" s="20" t="s">
        <v>41</v>
      </c>
      <c r="C22" s="33">
        <v>44781</v>
      </c>
      <c r="D22" s="20" t="s">
        <v>42</v>
      </c>
      <c r="E22" s="34"/>
      <c r="F22" s="91"/>
      <c r="G22" s="91"/>
      <c r="H22" s="91"/>
      <c r="I22" s="91"/>
      <c r="J22" s="91"/>
      <c r="K22" s="91"/>
      <c r="L22" s="91"/>
      <c r="M22" s="91"/>
      <c r="N22" s="91"/>
    </row>
    <row r="23" spans="1:23" ht="14.25" customHeight="1" x14ac:dyDescent="0.25">
      <c r="A23" s="92"/>
      <c r="B23" s="68" t="s">
        <v>32</v>
      </c>
      <c r="C23" s="93"/>
      <c r="D23" s="65" t="s">
        <v>43</v>
      </c>
      <c r="E23" s="94"/>
      <c r="F23" s="91"/>
      <c r="G23" s="91"/>
      <c r="H23" s="91"/>
      <c r="I23" s="91"/>
      <c r="J23" s="91"/>
      <c r="K23" s="91"/>
      <c r="L23" s="91"/>
      <c r="M23" s="91"/>
      <c r="N23" s="91"/>
    </row>
    <row r="24" spans="1:23" ht="14.25" customHeight="1" x14ac:dyDescent="0.25">
      <c r="A24" s="95" t="s">
        <v>44</v>
      </c>
      <c r="B24" s="35" t="s">
        <v>36</v>
      </c>
      <c r="C24" s="79" t="s">
        <v>35</v>
      </c>
      <c r="D24" s="96"/>
      <c r="E24" s="97"/>
      <c r="F24" s="91"/>
      <c r="G24" s="91"/>
      <c r="H24" s="91"/>
      <c r="I24" s="91"/>
      <c r="J24" s="91"/>
      <c r="K24" s="91"/>
      <c r="L24" s="91"/>
      <c r="M24" s="91"/>
      <c r="N24" s="91"/>
    </row>
    <row r="25" spans="1:23" ht="14.25" customHeight="1" x14ac:dyDescent="0.25">
      <c r="A25" s="98" t="s">
        <v>45</v>
      </c>
      <c r="B25" s="36" t="s">
        <v>36</v>
      </c>
      <c r="C25" s="80" t="s">
        <v>35</v>
      </c>
      <c r="D25" s="99"/>
      <c r="E25" s="100"/>
      <c r="F25" s="91"/>
      <c r="G25" s="91"/>
      <c r="H25" s="91"/>
      <c r="I25" s="91"/>
      <c r="J25" s="91"/>
      <c r="K25" s="91"/>
      <c r="L25" s="91"/>
      <c r="M25" s="91"/>
      <c r="N25" s="91"/>
    </row>
    <row r="26" spans="1:23" ht="14.25" customHeight="1" x14ac:dyDescent="0.25">
      <c r="A26" s="101" t="s">
        <v>46</v>
      </c>
      <c r="B26" s="36" t="s">
        <v>47</v>
      </c>
      <c r="C26" s="80" t="s">
        <v>35</v>
      </c>
      <c r="D26" s="99"/>
      <c r="E26" s="100"/>
      <c r="F26" s="91"/>
      <c r="G26" s="91"/>
      <c r="H26" s="91"/>
      <c r="I26" s="91"/>
      <c r="J26" s="91"/>
      <c r="K26" s="91"/>
      <c r="L26" s="91"/>
      <c r="M26" s="91"/>
      <c r="N26" s="91"/>
    </row>
    <row r="27" spans="1:23" ht="14.25" customHeight="1" x14ac:dyDescent="0.25">
      <c r="A27" s="102" t="s">
        <v>48</v>
      </c>
      <c r="B27" s="37" t="s">
        <v>47</v>
      </c>
      <c r="C27" s="81" t="s">
        <v>35</v>
      </c>
      <c r="D27" s="103"/>
      <c r="E27" s="104"/>
      <c r="F27" s="91"/>
      <c r="G27" s="91"/>
      <c r="H27" s="91"/>
      <c r="I27" s="91"/>
      <c r="J27" s="91"/>
      <c r="K27" s="91"/>
      <c r="L27" s="91"/>
      <c r="M27" s="91"/>
      <c r="N27" s="91"/>
    </row>
    <row r="28" spans="1:23" ht="14.25" customHeight="1" x14ac:dyDescent="0.25">
      <c r="A28" s="91" t="s">
        <v>49</v>
      </c>
      <c r="B28" s="91"/>
      <c r="C28" s="91"/>
      <c r="D28" s="91"/>
      <c r="E28" s="1"/>
      <c r="F28" s="91"/>
      <c r="G28" s="91"/>
      <c r="H28" s="91"/>
      <c r="I28" s="91"/>
      <c r="J28" s="91"/>
      <c r="K28" s="91"/>
      <c r="L28" s="91"/>
      <c r="M28" s="91"/>
      <c r="N28" s="91"/>
    </row>
    <row r="29" spans="1:23" ht="14.25" customHeight="1" x14ac:dyDescent="0.25">
      <c r="A29" s="32" t="s">
        <v>50</v>
      </c>
      <c r="B29" s="32"/>
      <c r="C29" s="32"/>
      <c r="D29" s="91"/>
      <c r="E29" s="1"/>
      <c r="F29" s="91"/>
      <c r="G29" s="91"/>
      <c r="H29" s="91"/>
      <c r="I29" s="91"/>
      <c r="J29" s="91"/>
      <c r="K29" s="91"/>
      <c r="L29" s="91"/>
      <c r="M29" s="91"/>
      <c r="N29" s="91"/>
    </row>
    <row r="30" spans="1:23" ht="15.75" customHeight="1" x14ac:dyDescent="0.25">
      <c r="A30" s="32" t="s">
        <v>81</v>
      </c>
      <c r="B30" s="32"/>
      <c r="C30" s="32"/>
      <c r="D30" s="29"/>
      <c r="E30" s="29"/>
      <c r="F30" s="29"/>
      <c r="G30" s="29"/>
      <c r="H30" s="29"/>
      <c r="I30" s="83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" customHeight="1" x14ac:dyDescent="0.25">
      <c r="A31" s="67" t="s">
        <v>52</v>
      </c>
      <c r="B31" s="67" t="s">
        <v>53</v>
      </c>
      <c r="C31" s="20" t="s">
        <v>41</v>
      </c>
      <c r="D31" s="33"/>
      <c r="E31" s="20"/>
      <c r="F31" s="20" t="s">
        <v>42</v>
      </c>
      <c r="G31" s="34"/>
      <c r="H31" s="91"/>
      <c r="I31" s="91"/>
      <c r="J31" s="91"/>
      <c r="K31" s="91"/>
      <c r="L31" s="91"/>
      <c r="M31" s="91"/>
      <c r="N31" s="91"/>
    </row>
    <row r="32" spans="1:23" ht="30.75" customHeight="1" x14ac:dyDescent="0.25">
      <c r="A32" s="105"/>
      <c r="B32" s="10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  <c r="H32" s="91"/>
      <c r="I32" s="91"/>
      <c r="J32" s="91"/>
      <c r="K32" s="91"/>
      <c r="L32" s="91"/>
      <c r="M32" s="91"/>
      <c r="N32" s="91"/>
    </row>
    <row r="33" spans="1:23" ht="13.5" customHeight="1" x14ac:dyDescent="0.25">
      <c r="A33" s="106" t="s">
        <v>57</v>
      </c>
      <c r="B33" s="36">
        <v>2.1</v>
      </c>
      <c r="C33" s="36"/>
      <c r="D33" s="38"/>
      <c r="E33" s="39" t="str">
        <f t="shared" ref="E33:E34" si="0">IF(AND(C33=0,D33=0),"",ABS(C33-D33))</f>
        <v/>
      </c>
      <c r="F33" s="107" t="s">
        <v>35</v>
      </c>
      <c r="G33" s="106" t="s">
        <v>58</v>
      </c>
      <c r="H33" s="91"/>
      <c r="I33" s="91"/>
      <c r="J33" s="91"/>
      <c r="K33" s="91"/>
      <c r="L33" s="91"/>
      <c r="M33" s="91"/>
      <c r="N33" s="91"/>
    </row>
    <row r="34" spans="1:23" ht="14.25" customHeight="1" x14ac:dyDescent="0.25">
      <c r="A34" s="108" t="s">
        <v>59</v>
      </c>
      <c r="B34" s="37">
        <v>10.1</v>
      </c>
      <c r="C34" s="109"/>
      <c r="D34" s="40"/>
      <c r="E34" s="41" t="str">
        <f t="shared" si="0"/>
        <v/>
      </c>
      <c r="F34" s="110" t="s">
        <v>35</v>
      </c>
      <c r="G34" s="111" t="s">
        <v>58</v>
      </c>
      <c r="H34" s="91"/>
      <c r="I34" s="91"/>
      <c r="J34" s="91"/>
      <c r="K34" s="91"/>
      <c r="L34" s="91"/>
      <c r="M34" s="91"/>
      <c r="N34" s="91"/>
    </row>
    <row r="35" spans="1:23" ht="14.25" customHeight="1" x14ac:dyDescent="0.25">
      <c r="A35" s="91" t="s">
        <v>82</v>
      </c>
      <c r="B35" s="91"/>
      <c r="C35" s="91"/>
      <c r="D35" s="1"/>
      <c r="E35" s="42"/>
      <c r="F35" s="112"/>
      <c r="G35" s="91"/>
      <c r="H35" s="91"/>
      <c r="I35" s="91"/>
      <c r="J35" s="91"/>
      <c r="K35" s="91"/>
      <c r="L35" s="91"/>
      <c r="M35" s="91"/>
      <c r="N35" s="91"/>
    </row>
    <row r="36" spans="1:23" ht="14.25" customHeight="1" x14ac:dyDescent="0.25">
      <c r="A36" s="32" t="s">
        <v>61</v>
      </c>
      <c r="B36" s="32"/>
      <c r="C36" s="32"/>
      <c r="D36" s="91"/>
      <c r="E36" s="1"/>
      <c r="F36" s="91"/>
      <c r="G36" s="91"/>
      <c r="H36" s="91"/>
      <c r="I36" s="91"/>
      <c r="J36" s="91"/>
      <c r="K36" s="91"/>
      <c r="L36" s="91"/>
      <c r="M36" s="91"/>
      <c r="N36" s="91"/>
    </row>
    <row r="37" spans="1:23" ht="15.75" customHeight="1" x14ac:dyDescent="0.25">
      <c r="A37" s="32" t="s">
        <v>83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7" t="s">
        <v>52</v>
      </c>
      <c r="B38" s="78" t="s">
        <v>53</v>
      </c>
      <c r="C38" s="65" t="s">
        <v>63</v>
      </c>
      <c r="D38" s="113"/>
      <c r="E38" s="113"/>
      <c r="F38" s="113"/>
      <c r="G38" s="113"/>
      <c r="H38" s="94"/>
      <c r="I38" s="65" t="s">
        <v>64</v>
      </c>
      <c r="J38" s="113"/>
      <c r="K38" s="113"/>
      <c r="L38" s="113"/>
      <c r="M38" s="113"/>
      <c r="N38" s="94"/>
    </row>
    <row r="39" spans="1:23" ht="18.75" customHeight="1" x14ac:dyDescent="0.25">
      <c r="A39" s="92"/>
      <c r="B39" s="114"/>
      <c r="C39" s="43" t="s">
        <v>41</v>
      </c>
      <c r="D39" s="44"/>
      <c r="E39" s="22" t="s">
        <v>42</v>
      </c>
      <c r="F39" s="45"/>
      <c r="G39" s="20"/>
      <c r="H39" s="20"/>
      <c r="I39" s="20" t="s">
        <v>41</v>
      </c>
      <c r="J39" s="33"/>
      <c r="K39" s="20" t="s">
        <v>42</v>
      </c>
      <c r="L39" s="34"/>
      <c r="M39" s="20"/>
      <c r="N39" s="20"/>
    </row>
    <row r="40" spans="1:23" ht="42" customHeight="1" x14ac:dyDescent="0.25">
      <c r="A40" s="105"/>
      <c r="B40" s="115"/>
      <c r="C40" s="46" t="s">
        <v>65</v>
      </c>
      <c r="D40" s="20" t="s">
        <v>55</v>
      </c>
      <c r="E40" s="20" t="s">
        <v>56</v>
      </c>
      <c r="F40" s="20" t="s">
        <v>32</v>
      </c>
      <c r="G40" s="20" t="s">
        <v>66</v>
      </c>
      <c r="H40" s="20" t="s">
        <v>67</v>
      </c>
      <c r="I40" s="20" t="s">
        <v>68</v>
      </c>
      <c r="J40" s="20" t="s">
        <v>56</v>
      </c>
      <c r="K40" s="20" t="s">
        <v>32</v>
      </c>
      <c r="L40" s="20" t="s">
        <v>66</v>
      </c>
      <c r="M40" s="20" t="s">
        <v>67</v>
      </c>
      <c r="N40" s="20" t="s">
        <v>69</v>
      </c>
    </row>
    <row r="41" spans="1:23" ht="15.75" customHeight="1" x14ac:dyDescent="0.25">
      <c r="A41" s="47" t="s">
        <v>70</v>
      </c>
      <c r="B41" s="48">
        <v>4.1000000000000002E-2</v>
      </c>
      <c r="C41" s="49">
        <v>1.2</v>
      </c>
      <c r="D41" s="50"/>
      <c r="E41" s="51" t="str">
        <f>IFERROR(ABS(D41-C41)/D41,"")</f>
        <v/>
      </c>
      <c r="F41" s="82" t="s">
        <v>35</v>
      </c>
      <c r="G41" s="50"/>
      <c r="H41" s="53"/>
      <c r="I41" s="53"/>
      <c r="J41" s="54" t="str">
        <f>IFERROR(ABS(I41-C41)/I41,"")</f>
        <v/>
      </c>
      <c r="K41" s="52" t="s">
        <v>35</v>
      </c>
      <c r="L41" s="55"/>
      <c r="M41" s="56"/>
      <c r="N41" s="57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91" t="s">
        <v>71</v>
      </c>
      <c r="B42" s="91"/>
      <c r="C42" s="91"/>
      <c r="D42" s="91"/>
      <c r="E42" s="1"/>
      <c r="F42" s="91"/>
      <c r="G42" s="91"/>
      <c r="H42" s="91"/>
      <c r="I42" s="91"/>
      <c r="J42" s="91"/>
      <c r="K42" s="91"/>
      <c r="L42" s="91"/>
      <c r="M42" s="91"/>
      <c r="N42" s="91"/>
    </row>
    <row r="43" spans="1:23" ht="14.25" customHeight="1" x14ac:dyDescent="0.25">
      <c r="A43" s="32" t="s">
        <v>72</v>
      </c>
      <c r="B43" s="32"/>
      <c r="C43" s="32"/>
      <c r="D43" s="91"/>
      <c r="E43" s="1"/>
      <c r="F43" s="91"/>
      <c r="G43" s="91"/>
      <c r="H43" s="91"/>
      <c r="I43" s="91"/>
      <c r="J43" s="91"/>
      <c r="K43" s="91"/>
      <c r="L43" s="91"/>
      <c r="M43" s="91"/>
      <c r="N43" s="91"/>
    </row>
    <row r="44" spans="1:23" ht="15.75" customHeight="1" x14ac:dyDescent="0.25">
      <c r="A44" s="32" t="s">
        <v>84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67" t="s">
        <v>52</v>
      </c>
      <c r="B45" s="20" t="s">
        <v>41</v>
      </c>
      <c r="C45" s="33"/>
      <c r="D45" s="20" t="s">
        <v>42</v>
      </c>
      <c r="E45" s="34"/>
      <c r="F45" s="1"/>
      <c r="G45" s="58"/>
      <c r="H45" s="59"/>
      <c r="I45" s="60"/>
      <c r="J45" s="61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5"/>
      <c r="B46" s="65" t="s">
        <v>32</v>
      </c>
      <c r="C46" s="94"/>
      <c r="D46" s="65" t="s">
        <v>69</v>
      </c>
      <c r="E46" s="94"/>
      <c r="F46" s="91"/>
      <c r="G46" s="91"/>
      <c r="H46" s="91"/>
      <c r="I46" s="91"/>
      <c r="J46" s="91"/>
      <c r="K46" s="91"/>
      <c r="L46" s="91"/>
      <c r="M46" s="91"/>
      <c r="N46" s="91"/>
    </row>
    <row r="47" spans="1:23" ht="15.75" customHeight="1" x14ac:dyDescent="0.25">
      <c r="A47" s="116" t="s">
        <v>74</v>
      </c>
      <c r="B47" s="37"/>
      <c r="C47" s="52" t="s">
        <v>35</v>
      </c>
      <c r="D47" s="66"/>
      <c r="E47" s="94"/>
      <c r="F47" s="91"/>
      <c r="G47" s="91"/>
      <c r="H47" s="91"/>
      <c r="I47" s="91"/>
      <c r="J47" s="91"/>
      <c r="K47" s="91"/>
      <c r="L47" s="91"/>
      <c r="M47" s="91"/>
      <c r="N47" s="91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2" t="s">
        <v>85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62" t="s">
        <v>77</v>
      </c>
      <c r="B50" s="63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78</v>
      </c>
      <c r="B51" s="64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79</v>
      </c>
      <c r="B53" s="64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A2:G2"/>
    <mergeCell ref="B4:C4"/>
    <mergeCell ref="A31:A32"/>
    <mergeCell ref="B31:B32"/>
    <mergeCell ref="D27:E27"/>
    <mergeCell ref="D26:E26"/>
    <mergeCell ref="B6:C6"/>
    <mergeCell ref="B7:C7"/>
    <mergeCell ref="B5:C5"/>
    <mergeCell ref="B23:C23"/>
    <mergeCell ref="D24:E24"/>
    <mergeCell ref="D23:E23"/>
    <mergeCell ref="A22:A23"/>
    <mergeCell ref="D25:E25"/>
    <mergeCell ref="B46:C46"/>
    <mergeCell ref="D47:E47"/>
    <mergeCell ref="A45:A46"/>
    <mergeCell ref="A38:A40"/>
    <mergeCell ref="I38:N38"/>
    <mergeCell ref="C38:H38"/>
    <mergeCell ref="D46:E46"/>
    <mergeCell ref="B38:B40"/>
  </mergeCells>
  <conditionalFormatting sqref="B25:B27">
    <cfRule type="expression" dxfId="68" priority="1" stopIfTrue="1">
      <formula>#REF!&lt;&gt;"OK"</formula>
    </cfRule>
  </conditionalFormatting>
  <conditionalFormatting sqref="B25:B27">
    <cfRule type="expression" dxfId="67" priority="2" stopIfTrue="1">
      <formula>#REF!="OK"</formula>
    </cfRule>
  </conditionalFormatting>
  <conditionalFormatting sqref="F34">
    <cfRule type="expression" dxfId="66" priority="3" stopIfTrue="1">
      <formula>$E$34&gt;$B$34</formula>
    </cfRule>
  </conditionalFormatting>
  <conditionalFormatting sqref="F34">
    <cfRule type="expression" dxfId="65" priority="4" stopIfTrue="1">
      <formula>$E$34&lt;=$B$34</formula>
    </cfRule>
  </conditionalFormatting>
  <conditionalFormatting sqref="F33">
    <cfRule type="expression" dxfId="64" priority="5" stopIfTrue="1">
      <formula>E33&gt;$B$33</formula>
    </cfRule>
  </conditionalFormatting>
  <conditionalFormatting sqref="F33">
    <cfRule type="expression" dxfId="63" priority="6" stopIfTrue="1">
      <formula>E33&lt;=$B$33</formula>
    </cfRule>
  </conditionalFormatting>
  <conditionalFormatting sqref="C24">
    <cfRule type="expression" dxfId="62" priority="7">
      <formula>$B$24&lt;&gt;"OK"</formula>
    </cfRule>
  </conditionalFormatting>
  <conditionalFormatting sqref="C24">
    <cfRule type="expression" dxfId="61" priority="8" stopIfTrue="1">
      <formula>$B$24="OK"</formula>
    </cfRule>
  </conditionalFormatting>
  <conditionalFormatting sqref="C25">
    <cfRule type="expression" dxfId="60" priority="9">
      <formula>$B$25&lt;&gt;"OK"</formula>
    </cfRule>
  </conditionalFormatting>
  <conditionalFormatting sqref="C25">
    <cfRule type="expression" dxfId="59" priority="10">
      <formula>$B$25="OK"</formula>
    </cfRule>
  </conditionalFormatting>
  <conditionalFormatting sqref="C26">
    <cfRule type="expression" dxfId="58" priority="11">
      <formula>$B$26&lt;&gt;"NO"</formula>
    </cfRule>
  </conditionalFormatting>
  <conditionalFormatting sqref="C26">
    <cfRule type="expression" dxfId="57" priority="12">
      <formula>$B$26="NO"</formula>
    </cfRule>
  </conditionalFormatting>
  <conditionalFormatting sqref="C27">
    <cfRule type="expression" dxfId="56" priority="13" stopIfTrue="1">
      <formula>$B$27&lt;&gt;"NO"</formula>
    </cfRule>
  </conditionalFormatting>
  <conditionalFormatting sqref="C27">
    <cfRule type="expression" dxfId="55" priority="14" stopIfTrue="1">
      <formula>$B$27="NO"</formula>
    </cfRule>
  </conditionalFormatting>
  <conditionalFormatting sqref="I42 I45 K41">
    <cfRule type="expression" dxfId="54" priority="15" stopIfTrue="1">
      <formula>$J$41=""</formula>
    </cfRule>
  </conditionalFormatting>
  <conditionalFormatting sqref="I42 I45 K41">
    <cfRule type="expression" dxfId="53" priority="16" stopIfTrue="1">
      <formula>$J$41&lt;=$B$41</formula>
    </cfRule>
  </conditionalFormatting>
  <conditionalFormatting sqref="I42 I45 K41">
    <cfRule type="expression" dxfId="52" priority="17" stopIfTrue="1">
      <formula>$J$41&gt;$B$41</formula>
    </cfRule>
  </conditionalFormatting>
  <conditionalFormatting sqref="F41">
    <cfRule type="expression" dxfId="51" priority="18" stopIfTrue="1">
      <formula>$E$41=""</formula>
    </cfRule>
  </conditionalFormatting>
  <conditionalFormatting sqref="F41">
    <cfRule type="expression" dxfId="50" priority="19" stopIfTrue="1">
      <formula>$E$41&lt;=$B$41</formula>
    </cfRule>
  </conditionalFormatting>
  <conditionalFormatting sqref="F41">
    <cfRule type="expression" dxfId="49" priority="20" stopIfTrue="1">
      <formula>$E$41&gt;$B$41</formula>
    </cfRule>
  </conditionalFormatting>
  <conditionalFormatting sqref="C47">
    <cfRule type="expression" dxfId="48" priority="21" stopIfTrue="1">
      <formula>$B$47=""</formula>
    </cfRule>
  </conditionalFormatting>
  <conditionalFormatting sqref="C47">
    <cfRule type="expression" dxfId="47" priority="22" stopIfTrue="1">
      <formula>$B$47="OK"</formula>
    </cfRule>
  </conditionalFormatting>
  <conditionalFormatting sqref="C47">
    <cfRule type="expression" dxfId="46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7"/>
  <sheetViews>
    <sheetView showGridLines="0" tabSelected="1" zoomScale="40" zoomScaleNormal="40" workbookViewId="0">
      <selection activeCell="B51" sqref="B51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6.2851562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7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7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9" t="s">
        <v>11</v>
      </c>
      <c r="C6" s="70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83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25">
      <c r="A16" s="84" t="s">
        <v>34</v>
      </c>
      <c r="B16" s="85" t="s">
        <v>35</v>
      </c>
      <c r="C16" s="29"/>
      <c r="D16" s="29"/>
      <c r="E16" s="29"/>
      <c r="F16" s="29"/>
      <c r="G16" s="29"/>
      <c r="H16" s="29"/>
      <c r="I16" s="83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25">
      <c r="A17" s="86" t="s">
        <v>36</v>
      </c>
      <c r="B17" s="87" t="s">
        <v>35</v>
      </c>
      <c r="C17" s="29"/>
      <c r="D17" s="29"/>
      <c r="E17" s="29"/>
      <c r="F17" s="29"/>
      <c r="G17" s="29"/>
      <c r="H17" s="29"/>
      <c r="I17" s="83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88" t="s">
        <v>37</v>
      </c>
      <c r="B18" s="89" t="s">
        <v>35</v>
      </c>
      <c r="C18" s="29"/>
      <c r="D18" s="29"/>
      <c r="E18" s="29"/>
      <c r="F18" s="29"/>
      <c r="G18" s="29"/>
      <c r="H18" s="29"/>
      <c r="I18" s="83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90"/>
      <c r="B19" s="29"/>
      <c r="C19" s="29"/>
      <c r="D19" s="29"/>
      <c r="E19" s="29"/>
      <c r="F19" s="29"/>
      <c r="G19" s="29"/>
      <c r="H19" s="29"/>
      <c r="I19" s="83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4.25" customHeight="1" x14ac:dyDescent="0.25">
      <c r="A20" s="32" t="s">
        <v>38</v>
      </c>
      <c r="B20" s="32"/>
      <c r="C20" s="32"/>
      <c r="D20" s="29"/>
      <c r="E20" s="29"/>
      <c r="F20" s="29"/>
      <c r="G20" s="29"/>
      <c r="H20" s="29"/>
      <c r="I20" s="83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2" t="s">
        <v>86</v>
      </c>
      <c r="B21" s="32"/>
      <c r="C21" s="32"/>
      <c r="D21" s="29"/>
      <c r="E21" s="29"/>
      <c r="F21" s="29"/>
      <c r="G21" s="29"/>
      <c r="H21" s="29"/>
      <c r="I21" s="83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4.25" customHeight="1" x14ac:dyDescent="0.25">
      <c r="A22" s="67" t="s">
        <v>40</v>
      </c>
      <c r="B22" s="20" t="s">
        <v>41</v>
      </c>
      <c r="C22" s="33">
        <v>44791</v>
      </c>
      <c r="D22" s="20" t="s">
        <v>42</v>
      </c>
      <c r="E22" s="34">
        <v>0.71388888888759539</v>
      </c>
      <c r="F22" s="91"/>
      <c r="G22" s="91"/>
      <c r="H22" s="91"/>
      <c r="I22" s="91"/>
      <c r="J22" s="91"/>
      <c r="K22" s="91"/>
      <c r="L22" s="91"/>
      <c r="M22" s="91"/>
      <c r="N22" s="91"/>
    </row>
    <row r="23" spans="1:23" ht="14.25" customHeight="1" x14ac:dyDescent="0.25">
      <c r="A23" s="92"/>
      <c r="B23" s="68" t="s">
        <v>32</v>
      </c>
      <c r="C23" s="93"/>
      <c r="D23" s="65" t="s">
        <v>43</v>
      </c>
      <c r="E23" s="94"/>
      <c r="F23" s="91"/>
      <c r="G23" s="91"/>
      <c r="H23" s="91"/>
      <c r="I23" s="91"/>
      <c r="J23" s="91"/>
      <c r="K23" s="91"/>
      <c r="L23" s="91"/>
      <c r="M23" s="91"/>
      <c r="N23" s="91"/>
    </row>
    <row r="24" spans="1:23" ht="14.25" customHeight="1" x14ac:dyDescent="0.25">
      <c r="A24" s="95" t="s">
        <v>44</v>
      </c>
      <c r="B24" s="35" t="s">
        <v>36</v>
      </c>
      <c r="C24" s="79" t="s">
        <v>35</v>
      </c>
      <c r="D24" s="96"/>
      <c r="E24" s="97"/>
      <c r="F24" s="91"/>
      <c r="G24" s="91"/>
      <c r="H24" s="91"/>
      <c r="I24" s="91"/>
      <c r="J24" s="91"/>
      <c r="K24" s="91"/>
      <c r="L24" s="91"/>
      <c r="M24" s="91"/>
      <c r="N24" s="91"/>
    </row>
    <row r="25" spans="1:23" ht="14.25" customHeight="1" x14ac:dyDescent="0.25">
      <c r="A25" s="98" t="s">
        <v>45</v>
      </c>
      <c r="B25" s="36" t="s">
        <v>36</v>
      </c>
      <c r="C25" s="80" t="s">
        <v>35</v>
      </c>
      <c r="D25" s="99"/>
      <c r="E25" s="100"/>
      <c r="F25" s="91"/>
      <c r="G25" s="91"/>
      <c r="H25" s="91"/>
      <c r="I25" s="91"/>
      <c r="J25" s="91"/>
      <c r="K25" s="91"/>
      <c r="L25" s="91"/>
      <c r="M25" s="91"/>
      <c r="N25" s="91"/>
    </row>
    <row r="26" spans="1:23" ht="14.25" customHeight="1" x14ac:dyDescent="0.25">
      <c r="A26" s="101" t="s">
        <v>46</v>
      </c>
      <c r="B26" s="36" t="s">
        <v>47</v>
      </c>
      <c r="C26" s="80" t="s">
        <v>35</v>
      </c>
      <c r="D26" s="99"/>
      <c r="E26" s="100"/>
      <c r="F26" s="91"/>
      <c r="G26" s="91"/>
      <c r="H26" s="91"/>
      <c r="I26" s="91"/>
      <c r="J26" s="91"/>
      <c r="K26" s="91"/>
      <c r="L26" s="91"/>
      <c r="M26" s="91"/>
      <c r="N26" s="91"/>
    </row>
    <row r="27" spans="1:23" ht="14.25" customHeight="1" x14ac:dyDescent="0.25">
      <c r="A27" s="102" t="s">
        <v>48</v>
      </c>
      <c r="B27" s="37" t="s">
        <v>47</v>
      </c>
      <c r="C27" s="81" t="s">
        <v>35</v>
      </c>
      <c r="D27" s="103"/>
      <c r="E27" s="104"/>
      <c r="F27" s="91"/>
      <c r="G27" s="91"/>
      <c r="H27" s="91"/>
      <c r="I27" s="91"/>
      <c r="J27" s="91"/>
      <c r="K27" s="91"/>
      <c r="L27" s="91"/>
      <c r="M27" s="91"/>
      <c r="N27" s="91"/>
    </row>
    <row r="28" spans="1:23" ht="14.25" customHeight="1" x14ac:dyDescent="0.25">
      <c r="A28" s="91" t="s">
        <v>49</v>
      </c>
      <c r="B28" s="91"/>
      <c r="C28" s="91"/>
      <c r="D28" s="91"/>
      <c r="E28" s="1"/>
      <c r="F28" s="91"/>
      <c r="G28" s="91"/>
      <c r="H28" s="91"/>
      <c r="I28" s="91"/>
      <c r="J28" s="91"/>
      <c r="K28" s="91"/>
      <c r="L28" s="91"/>
      <c r="M28" s="91"/>
      <c r="N28" s="91"/>
    </row>
    <row r="29" spans="1:23" ht="14.25" customHeight="1" x14ac:dyDescent="0.25">
      <c r="A29" s="32" t="s">
        <v>50</v>
      </c>
      <c r="B29" s="32"/>
      <c r="C29" s="32"/>
      <c r="D29" s="91"/>
      <c r="E29" s="1"/>
      <c r="F29" s="91"/>
      <c r="G29" s="91"/>
      <c r="H29" s="91"/>
      <c r="I29" s="91"/>
      <c r="J29" s="91"/>
      <c r="K29" s="91"/>
      <c r="L29" s="91"/>
      <c r="M29" s="91"/>
      <c r="N29" s="91"/>
    </row>
    <row r="30" spans="1:23" ht="15.75" customHeight="1" x14ac:dyDescent="0.25">
      <c r="A30" s="32" t="s">
        <v>87</v>
      </c>
      <c r="B30" s="32"/>
      <c r="C30" s="32"/>
      <c r="D30" s="29"/>
      <c r="E30" s="29"/>
      <c r="F30" s="29"/>
      <c r="G30" s="29"/>
      <c r="H30" s="29"/>
      <c r="I30" s="83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" customHeight="1" x14ac:dyDescent="0.25">
      <c r="A31" s="67" t="s">
        <v>52</v>
      </c>
      <c r="B31" s="67" t="s">
        <v>53</v>
      </c>
      <c r="C31" s="20" t="s">
        <v>41</v>
      </c>
      <c r="D31" s="33"/>
      <c r="E31" s="20"/>
      <c r="F31" s="20" t="s">
        <v>42</v>
      </c>
      <c r="G31" s="34"/>
      <c r="H31" s="91"/>
      <c r="I31" s="91"/>
      <c r="J31" s="91"/>
      <c r="K31" s="91"/>
      <c r="L31" s="91"/>
      <c r="M31" s="91"/>
      <c r="N31" s="91"/>
    </row>
    <row r="32" spans="1:23" ht="30.75" customHeight="1" x14ac:dyDescent="0.25">
      <c r="A32" s="105"/>
      <c r="B32" s="10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  <c r="H32" s="91"/>
      <c r="I32" s="91"/>
      <c r="J32" s="91"/>
      <c r="K32" s="91"/>
      <c r="L32" s="91"/>
      <c r="M32" s="91"/>
      <c r="N32" s="91"/>
    </row>
    <row r="33" spans="1:23" ht="13.5" customHeight="1" x14ac:dyDescent="0.25">
      <c r="A33" s="106" t="s">
        <v>57</v>
      </c>
      <c r="B33" s="36">
        <v>2.1</v>
      </c>
      <c r="C33" s="36"/>
      <c r="D33" s="38"/>
      <c r="E33" s="39" t="str">
        <f t="shared" ref="E33:E34" si="0">IF(AND(C33=0,D33=0),"",ABS(C33-D33))</f>
        <v/>
      </c>
      <c r="F33" s="107" t="s">
        <v>35</v>
      </c>
      <c r="G33" s="106" t="s">
        <v>58</v>
      </c>
      <c r="H33" s="91"/>
      <c r="I33" s="91"/>
      <c r="J33" s="91"/>
      <c r="K33" s="91"/>
      <c r="L33" s="91"/>
      <c r="M33" s="91"/>
      <c r="N33" s="91"/>
    </row>
    <row r="34" spans="1:23" ht="14.25" customHeight="1" x14ac:dyDescent="0.25">
      <c r="A34" s="108" t="s">
        <v>59</v>
      </c>
      <c r="B34" s="37">
        <v>10.1</v>
      </c>
      <c r="C34" s="109"/>
      <c r="D34" s="40"/>
      <c r="E34" s="41" t="str">
        <f t="shared" si="0"/>
        <v/>
      </c>
      <c r="F34" s="110" t="s">
        <v>35</v>
      </c>
      <c r="G34" s="111" t="s">
        <v>58</v>
      </c>
      <c r="H34" s="91"/>
      <c r="I34" s="91"/>
      <c r="J34" s="91"/>
      <c r="K34" s="91"/>
      <c r="L34" s="91"/>
      <c r="M34" s="91"/>
      <c r="N34" s="91"/>
    </row>
    <row r="35" spans="1:23" ht="14.25" customHeight="1" x14ac:dyDescent="0.25">
      <c r="A35" s="91" t="s">
        <v>88</v>
      </c>
      <c r="B35" s="91"/>
      <c r="C35" s="91"/>
      <c r="D35" s="1"/>
      <c r="E35" s="42"/>
      <c r="F35" s="112"/>
      <c r="G35" s="91"/>
      <c r="H35" s="91"/>
      <c r="I35" s="91"/>
      <c r="J35" s="91"/>
      <c r="K35" s="91"/>
      <c r="L35" s="91"/>
      <c r="M35" s="91"/>
      <c r="N35" s="91"/>
    </row>
    <row r="36" spans="1:23" ht="14.25" customHeight="1" x14ac:dyDescent="0.25">
      <c r="A36" s="32" t="s">
        <v>61</v>
      </c>
      <c r="B36" s="32"/>
      <c r="C36" s="32"/>
      <c r="D36" s="91"/>
      <c r="E36" s="1"/>
      <c r="F36" s="91"/>
      <c r="G36" s="91"/>
      <c r="H36" s="91"/>
      <c r="I36" s="91"/>
      <c r="J36" s="91"/>
      <c r="K36" s="91"/>
      <c r="L36" s="91"/>
      <c r="M36" s="91"/>
      <c r="N36" s="91"/>
    </row>
    <row r="37" spans="1:23" ht="15.75" customHeight="1" x14ac:dyDescent="0.25">
      <c r="A37" s="32" t="s">
        <v>89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7" t="s">
        <v>52</v>
      </c>
      <c r="B38" s="78" t="s">
        <v>53</v>
      </c>
      <c r="C38" s="65" t="s">
        <v>63</v>
      </c>
      <c r="D38" s="113"/>
      <c r="E38" s="113"/>
      <c r="F38" s="113"/>
      <c r="G38" s="113"/>
      <c r="H38" s="94"/>
      <c r="I38" s="65" t="s">
        <v>64</v>
      </c>
      <c r="J38" s="113"/>
      <c r="K38" s="113"/>
      <c r="L38" s="113"/>
      <c r="M38" s="113"/>
      <c r="N38" s="94"/>
    </row>
    <row r="39" spans="1:23" ht="18.75" customHeight="1" x14ac:dyDescent="0.25">
      <c r="A39" s="92"/>
      <c r="B39" s="114"/>
      <c r="C39" s="43" t="s">
        <v>41</v>
      </c>
      <c r="D39" s="44"/>
      <c r="E39" s="22" t="s">
        <v>42</v>
      </c>
      <c r="F39" s="45"/>
      <c r="G39" s="20"/>
      <c r="H39" s="20"/>
      <c r="I39" s="20" t="s">
        <v>41</v>
      </c>
      <c r="J39" s="33"/>
      <c r="K39" s="20" t="s">
        <v>42</v>
      </c>
      <c r="L39" s="34"/>
      <c r="M39" s="20"/>
      <c r="N39" s="20"/>
    </row>
    <row r="40" spans="1:23" ht="42" customHeight="1" x14ac:dyDescent="0.25">
      <c r="A40" s="105"/>
      <c r="B40" s="115"/>
      <c r="C40" s="46" t="s">
        <v>65</v>
      </c>
      <c r="D40" s="20" t="s">
        <v>55</v>
      </c>
      <c r="E40" s="20" t="s">
        <v>56</v>
      </c>
      <c r="F40" s="20" t="s">
        <v>32</v>
      </c>
      <c r="G40" s="20" t="s">
        <v>66</v>
      </c>
      <c r="H40" s="20" t="s">
        <v>67</v>
      </c>
      <c r="I40" s="20" t="s">
        <v>68</v>
      </c>
      <c r="J40" s="20" t="s">
        <v>56</v>
      </c>
      <c r="K40" s="20" t="s">
        <v>32</v>
      </c>
      <c r="L40" s="20" t="s">
        <v>66</v>
      </c>
      <c r="M40" s="20" t="s">
        <v>67</v>
      </c>
      <c r="N40" s="20" t="s">
        <v>69</v>
      </c>
    </row>
    <row r="41" spans="1:23" ht="15.75" customHeight="1" x14ac:dyDescent="0.25">
      <c r="A41" s="47" t="s">
        <v>70</v>
      </c>
      <c r="B41" s="48">
        <v>4.1000000000000002E-2</v>
      </c>
      <c r="C41" s="49">
        <v>1.2</v>
      </c>
      <c r="D41" s="50"/>
      <c r="E41" s="51" t="str">
        <f>IFERROR(ABS(D41-C41)/D41,"")</f>
        <v/>
      </c>
      <c r="F41" s="82" t="s">
        <v>35</v>
      </c>
      <c r="G41" s="50"/>
      <c r="H41" s="53"/>
      <c r="I41" s="53"/>
      <c r="J41" s="54" t="str">
        <f>IFERROR(ABS(I41-C41)/I41,"")</f>
        <v/>
      </c>
      <c r="K41" s="52" t="s">
        <v>35</v>
      </c>
      <c r="L41" s="55"/>
      <c r="M41" s="56"/>
      <c r="N41" s="57" t="s">
        <v>90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91" t="s">
        <v>71</v>
      </c>
      <c r="B42" s="91"/>
      <c r="C42" s="91"/>
      <c r="D42" s="91"/>
      <c r="E42" s="1"/>
      <c r="F42" s="91"/>
      <c r="G42" s="91"/>
      <c r="H42" s="91"/>
      <c r="I42" s="91"/>
      <c r="J42" s="91"/>
      <c r="K42" s="91"/>
      <c r="L42" s="91"/>
      <c r="M42" s="91"/>
      <c r="N42" s="91"/>
    </row>
    <row r="43" spans="1:23" ht="14.25" customHeight="1" x14ac:dyDescent="0.25">
      <c r="A43" s="32" t="s">
        <v>72</v>
      </c>
      <c r="B43" s="32"/>
      <c r="C43" s="32"/>
      <c r="D43" s="91"/>
      <c r="E43" s="1"/>
      <c r="F43" s="91"/>
      <c r="G43" s="91"/>
      <c r="H43" s="91"/>
      <c r="I43" s="91"/>
      <c r="J43" s="91"/>
      <c r="K43" s="91"/>
      <c r="L43" s="91"/>
      <c r="M43" s="91"/>
      <c r="N43" s="91"/>
    </row>
    <row r="44" spans="1:23" ht="15.75" customHeight="1" x14ac:dyDescent="0.25">
      <c r="A44" s="32" t="s">
        <v>91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67" t="s">
        <v>52</v>
      </c>
      <c r="B45" s="20" t="s">
        <v>41</v>
      </c>
      <c r="C45" s="33"/>
      <c r="D45" s="20" t="s">
        <v>42</v>
      </c>
      <c r="E45" s="34"/>
      <c r="F45" s="1"/>
      <c r="G45" s="58"/>
      <c r="H45" s="59"/>
      <c r="I45" s="60"/>
      <c r="J45" s="61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5"/>
      <c r="B46" s="65" t="s">
        <v>32</v>
      </c>
      <c r="C46" s="94"/>
      <c r="D46" s="65" t="s">
        <v>69</v>
      </c>
      <c r="E46" s="94"/>
      <c r="F46" s="91"/>
      <c r="G46" s="91"/>
      <c r="H46" s="91"/>
      <c r="I46" s="91"/>
      <c r="J46" s="91"/>
      <c r="K46" s="91"/>
      <c r="L46" s="91"/>
      <c r="M46" s="91"/>
      <c r="N46" s="91"/>
    </row>
    <row r="47" spans="1:23" ht="15.75" customHeight="1" x14ac:dyDescent="0.25">
      <c r="A47" s="116" t="s">
        <v>74</v>
      </c>
      <c r="B47" s="37"/>
      <c r="C47" s="52" t="s">
        <v>35</v>
      </c>
      <c r="D47" s="66"/>
      <c r="E47" s="94"/>
      <c r="F47" s="91"/>
      <c r="G47" s="91"/>
      <c r="H47" s="91"/>
      <c r="I47" s="91"/>
      <c r="J47" s="91"/>
      <c r="K47" s="91"/>
      <c r="L47" s="91"/>
      <c r="M47" s="91"/>
      <c r="N47" s="91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2" t="s">
        <v>92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62" t="s">
        <v>77</v>
      </c>
      <c r="B50" s="63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78</v>
      </c>
      <c r="B51" s="64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79</v>
      </c>
      <c r="B53" s="64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A31:A32"/>
    <mergeCell ref="B31:B32"/>
    <mergeCell ref="B38:B40"/>
    <mergeCell ref="D24:E24"/>
    <mergeCell ref="D23:E23"/>
    <mergeCell ref="A22:A23"/>
    <mergeCell ref="D25:E25"/>
    <mergeCell ref="D27:E27"/>
    <mergeCell ref="D26:E26"/>
    <mergeCell ref="B23:C23"/>
    <mergeCell ref="B6:C6"/>
    <mergeCell ref="B7:C7"/>
    <mergeCell ref="B5:C5"/>
    <mergeCell ref="A2:G2"/>
    <mergeCell ref="B4:C4"/>
    <mergeCell ref="B46:C46"/>
    <mergeCell ref="D47:E47"/>
    <mergeCell ref="A45:A46"/>
    <mergeCell ref="A38:A40"/>
    <mergeCell ref="I38:N38"/>
    <mergeCell ref="C38:H38"/>
    <mergeCell ref="D46:E46"/>
  </mergeCells>
  <conditionalFormatting sqref="B25:B27">
    <cfRule type="expression" dxfId="45" priority="1" stopIfTrue="1">
      <formula>#REF!&lt;&gt;"OK"</formula>
    </cfRule>
  </conditionalFormatting>
  <conditionalFormatting sqref="B25:B27">
    <cfRule type="expression" dxfId="44" priority="2" stopIfTrue="1">
      <formula>#REF!="OK"</formula>
    </cfRule>
  </conditionalFormatting>
  <conditionalFormatting sqref="F34">
    <cfRule type="expression" dxfId="43" priority="3" stopIfTrue="1">
      <formula>$E$34&gt;$B$34</formula>
    </cfRule>
  </conditionalFormatting>
  <conditionalFormatting sqref="F34">
    <cfRule type="expression" dxfId="42" priority="4" stopIfTrue="1">
      <formula>$E$34&lt;=$B$34</formula>
    </cfRule>
  </conditionalFormatting>
  <conditionalFormatting sqref="F33">
    <cfRule type="expression" dxfId="41" priority="5" stopIfTrue="1">
      <formula>E33&gt;$B$33</formula>
    </cfRule>
  </conditionalFormatting>
  <conditionalFormatting sqref="F33">
    <cfRule type="expression" dxfId="40" priority="6" stopIfTrue="1">
      <formula>E33&lt;=$B$33</formula>
    </cfRule>
  </conditionalFormatting>
  <conditionalFormatting sqref="C24">
    <cfRule type="expression" dxfId="39" priority="7">
      <formula>$B$24&lt;&gt;"OK"</formula>
    </cfRule>
  </conditionalFormatting>
  <conditionalFormatting sqref="C24">
    <cfRule type="expression" dxfId="38" priority="8" stopIfTrue="1">
      <formula>$B$24="OK"</formula>
    </cfRule>
  </conditionalFormatting>
  <conditionalFormatting sqref="C25">
    <cfRule type="expression" dxfId="37" priority="9">
      <formula>$B$25&lt;&gt;"OK"</formula>
    </cfRule>
  </conditionalFormatting>
  <conditionalFormatting sqref="C25">
    <cfRule type="expression" dxfId="36" priority="10">
      <formula>$B$25="OK"</formula>
    </cfRule>
  </conditionalFormatting>
  <conditionalFormatting sqref="C26">
    <cfRule type="expression" dxfId="35" priority="11">
      <formula>$B$26&lt;&gt;"NO"</formula>
    </cfRule>
  </conditionalFormatting>
  <conditionalFormatting sqref="C26">
    <cfRule type="expression" dxfId="34" priority="12">
      <formula>$B$26="NO"</formula>
    </cfRule>
  </conditionalFormatting>
  <conditionalFormatting sqref="C27">
    <cfRule type="expression" dxfId="33" priority="13" stopIfTrue="1">
      <formula>$B$27&lt;&gt;"NO"</formula>
    </cfRule>
  </conditionalFormatting>
  <conditionalFormatting sqref="C27">
    <cfRule type="expression" dxfId="32" priority="14" stopIfTrue="1">
      <formula>$B$27="NO"</formula>
    </cfRule>
  </conditionalFormatting>
  <conditionalFormatting sqref="I42 I45 K41">
    <cfRule type="expression" dxfId="31" priority="15" stopIfTrue="1">
      <formula>$J$41=""</formula>
    </cfRule>
  </conditionalFormatting>
  <conditionalFormatting sqref="I42 I45 K41">
    <cfRule type="expression" dxfId="30" priority="16" stopIfTrue="1">
      <formula>$J$41&lt;=$B$41</formula>
    </cfRule>
  </conditionalFormatting>
  <conditionalFormatting sqref="I42 I45 K41">
    <cfRule type="expression" dxfId="29" priority="17" stopIfTrue="1">
      <formula>$J$41&gt;$B$41</formula>
    </cfRule>
  </conditionalFormatting>
  <conditionalFormatting sqref="F41">
    <cfRule type="expression" dxfId="28" priority="18" stopIfTrue="1">
      <formula>$E$41=""</formula>
    </cfRule>
  </conditionalFormatting>
  <conditionalFormatting sqref="F41">
    <cfRule type="expression" dxfId="27" priority="19" stopIfTrue="1">
      <formula>$E$41&lt;=$B$41</formula>
    </cfRule>
  </conditionalFormatting>
  <conditionalFormatting sqref="F41">
    <cfRule type="expression" dxfId="26" priority="20" stopIfTrue="1">
      <formula>$E$41&gt;$B$41</formula>
    </cfRule>
  </conditionalFormatting>
  <conditionalFormatting sqref="C47">
    <cfRule type="expression" dxfId="25" priority="21" stopIfTrue="1">
      <formula>$B$47=""</formula>
    </cfRule>
  </conditionalFormatting>
  <conditionalFormatting sqref="C47">
    <cfRule type="expression" dxfId="24" priority="22" stopIfTrue="1">
      <formula>$B$47="OK"</formula>
    </cfRule>
  </conditionalFormatting>
  <conditionalFormatting sqref="C47">
    <cfRule type="expression" dxfId="23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3073" r:id="rId3">
          <objectPr defaultSize="0" r:id="rId4">
            <anchor moveWithCells="1">
              <from>
                <xdr:col>1</xdr:col>
                <xdr:colOff>95250</xdr:colOff>
                <xdr:row>50</xdr:row>
                <xdr:rowOff>95250</xdr:rowOff>
              </from>
              <to>
                <xdr:col>1</xdr:col>
                <xdr:colOff>1009650</xdr:colOff>
                <xdr:row>50</xdr:row>
                <xdr:rowOff>781050</xdr:rowOff>
              </to>
            </anchor>
          </objectPr>
        </oleObject>
      </mc:Choice>
      <mc:Fallback>
        <oleObject progId="Document" dvAspect="DVASPECT_ICON" shapeId="3073" r:id="rId3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7"/>
  <sheetViews>
    <sheetView showGridLines="0" topLeftCell="A20" zoomScale="50" zoomScaleNormal="5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710937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7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7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69" t="s">
        <v>11</v>
      </c>
      <c r="C6" s="70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83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25">
      <c r="A16" s="84" t="s">
        <v>34</v>
      </c>
      <c r="B16" s="85" t="s">
        <v>35</v>
      </c>
      <c r="C16" s="29"/>
      <c r="D16" s="29"/>
      <c r="E16" s="29"/>
      <c r="F16" s="29"/>
      <c r="G16" s="29"/>
      <c r="H16" s="29"/>
      <c r="I16" s="83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25">
      <c r="A17" s="86" t="s">
        <v>36</v>
      </c>
      <c r="B17" s="87" t="s">
        <v>35</v>
      </c>
      <c r="C17" s="29"/>
      <c r="D17" s="29"/>
      <c r="E17" s="29"/>
      <c r="F17" s="29"/>
      <c r="G17" s="29"/>
      <c r="H17" s="29"/>
      <c r="I17" s="83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88" t="s">
        <v>37</v>
      </c>
      <c r="B18" s="89" t="s">
        <v>35</v>
      </c>
      <c r="C18" s="29"/>
      <c r="D18" s="29"/>
      <c r="E18" s="29"/>
      <c r="F18" s="29"/>
      <c r="G18" s="29"/>
      <c r="H18" s="29"/>
      <c r="I18" s="83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90"/>
      <c r="B19" s="29"/>
      <c r="C19" s="29"/>
      <c r="D19" s="29"/>
      <c r="E19" s="29"/>
      <c r="F19" s="29"/>
      <c r="G19" s="29"/>
      <c r="H19" s="29"/>
      <c r="I19" s="83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ht="14.25" customHeight="1" x14ac:dyDescent="0.25">
      <c r="A20" s="32" t="s">
        <v>38</v>
      </c>
      <c r="B20" s="32"/>
      <c r="C20" s="32"/>
      <c r="D20" s="29"/>
      <c r="E20" s="29"/>
      <c r="F20" s="29"/>
      <c r="G20" s="29"/>
      <c r="H20" s="29"/>
      <c r="I20" s="83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2" t="s">
        <v>93</v>
      </c>
      <c r="B21" s="32"/>
      <c r="C21" s="32"/>
      <c r="D21" s="29"/>
      <c r="E21" s="29"/>
      <c r="F21" s="29"/>
      <c r="G21" s="29"/>
      <c r="H21" s="29"/>
      <c r="I21" s="83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4.25" customHeight="1" x14ac:dyDescent="0.25">
      <c r="A22" s="67" t="s">
        <v>40</v>
      </c>
      <c r="B22" s="20" t="s">
        <v>41</v>
      </c>
      <c r="C22" s="33">
        <v>44799</v>
      </c>
      <c r="D22" s="20" t="s">
        <v>42</v>
      </c>
      <c r="E22" s="34">
        <v>0.77569444444088731</v>
      </c>
      <c r="F22" s="91"/>
      <c r="G22" s="91"/>
      <c r="H22" s="91"/>
      <c r="I22" s="91"/>
      <c r="J22" s="91"/>
      <c r="K22" s="91"/>
      <c r="L22" s="91"/>
      <c r="M22" s="91"/>
      <c r="N22" s="91"/>
    </row>
    <row r="23" spans="1:23" ht="14.25" customHeight="1" x14ac:dyDescent="0.25">
      <c r="A23" s="92"/>
      <c r="B23" s="68" t="s">
        <v>32</v>
      </c>
      <c r="C23" s="93"/>
      <c r="D23" s="65" t="s">
        <v>43</v>
      </c>
      <c r="E23" s="94"/>
      <c r="F23" s="91"/>
      <c r="G23" s="91"/>
      <c r="H23" s="91"/>
      <c r="I23" s="91"/>
      <c r="J23" s="91"/>
      <c r="K23" s="91"/>
      <c r="L23" s="91"/>
      <c r="M23" s="91"/>
      <c r="N23" s="91"/>
    </row>
    <row r="24" spans="1:23" ht="14.25" customHeight="1" x14ac:dyDescent="0.25">
      <c r="A24" s="95" t="s">
        <v>44</v>
      </c>
      <c r="B24" s="35" t="s">
        <v>36</v>
      </c>
      <c r="C24" s="79" t="s">
        <v>35</v>
      </c>
      <c r="D24" s="96"/>
      <c r="E24" s="97"/>
      <c r="F24" s="91"/>
      <c r="G24" s="91"/>
      <c r="H24" s="91"/>
      <c r="I24" s="91"/>
      <c r="J24" s="91"/>
      <c r="K24" s="91"/>
      <c r="L24" s="91"/>
      <c r="M24" s="91"/>
      <c r="N24" s="91"/>
    </row>
    <row r="25" spans="1:23" ht="14.25" customHeight="1" x14ac:dyDescent="0.25">
      <c r="A25" s="98" t="s">
        <v>45</v>
      </c>
      <c r="B25" s="36" t="s">
        <v>36</v>
      </c>
      <c r="C25" s="80" t="s">
        <v>35</v>
      </c>
      <c r="D25" s="99"/>
      <c r="E25" s="100"/>
      <c r="F25" s="91"/>
      <c r="G25" s="91"/>
      <c r="H25" s="91"/>
      <c r="I25" s="91"/>
      <c r="J25" s="91"/>
      <c r="K25" s="91"/>
      <c r="L25" s="91"/>
      <c r="M25" s="91"/>
      <c r="N25" s="91"/>
    </row>
    <row r="26" spans="1:23" ht="14.25" customHeight="1" x14ac:dyDescent="0.25">
      <c r="A26" s="101" t="s">
        <v>46</v>
      </c>
      <c r="B26" s="36" t="s">
        <v>47</v>
      </c>
      <c r="C26" s="80" t="s">
        <v>35</v>
      </c>
      <c r="D26" s="99"/>
      <c r="E26" s="100"/>
      <c r="F26" s="91"/>
      <c r="G26" s="91"/>
      <c r="H26" s="91"/>
      <c r="I26" s="91"/>
      <c r="J26" s="91"/>
      <c r="K26" s="91"/>
      <c r="L26" s="91"/>
      <c r="M26" s="91"/>
      <c r="N26" s="91"/>
    </row>
    <row r="27" spans="1:23" ht="14.25" customHeight="1" x14ac:dyDescent="0.25">
      <c r="A27" s="102" t="s">
        <v>48</v>
      </c>
      <c r="B27" s="37" t="s">
        <v>47</v>
      </c>
      <c r="C27" s="81" t="s">
        <v>35</v>
      </c>
      <c r="D27" s="103"/>
      <c r="E27" s="104"/>
      <c r="F27" s="91"/>
      <c r="G27" s="91"/>
      <c r="H27" s="91"/>
      <c r="I27" s="91"/>
      <c r="J27" s="91"/>
      <c r="K27" s="91"/>
      <c r="L27" s="91"/>
      <c r="M27" s="91"/>
      <c r="N27" s="91"/>
    </row>
    <row r="28" spans="1:23" ht="14.25" customHeight="1" x14ac:dyDescent="0.25">
      <c r="A28" s="91" t="s">
        <v>49</v>
      </c>
      <c r="B28" s="91"/>
      <c r="C28" s="91"/>
      <c r="D28" s="91"/>
      <c r="E28" s="1"/>
      <c r="F28" s="91"/>
      <c r="G28" s="91"/>
      <c r="H28" s="91"/>
      <c r="I28" s="91"/>
      <c r="J28" s="91"/>
      <c r="K28" s="91"/>
      <c r="L28" s="91"/>
      <c r="M28" s="91"/>
      <c r="N28" s="91"/>
    </row>
    <row r="29" spans="1:23" ht="14.25" customHeight="1" x14ac:dyDescent="0.25">
      <c r="A29" s="32" t="s">
        <v>50</v>
      </c>
      <c r="B29" s="32"/>
      <c r="C29" s="32"/>
      <c r="D29" s="91"/>
      <c r="E29" s="1"/>
      <c r="F29" s="91"/>
      <c r="G29" s="91"/>
      <c r="H29" s="91"/>
      <c r="I29" s="91"/>
      <c r="J29" s="91"/>
      <c r="K29" s="91"/>
      <c r="L29" s="91"/>
      <c r="M29" s="91"/>
      <c r="N29" s="91"/>
    </row>
    <row r="30" spans="1:23" ht="15.75" customHeight="1" x14ac:dyDescent="0.25">
      <c r="A30" s="32" t="s">
        <v>94</v>
      </c>
      <c r="B30" s="32"/>
      <c r="C30" s="32"/>
      <c r="D30" s="29"/>
      <c r="E30" s="29"/>
      <c r="F30" s="29"/>
      <c r="G30" s="29"/>
      <c r="H30" s="29"/>
      <c r="I30" s="83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" customHeight="1" x14ac:dyDescent="0.25">
      <c r="A31" s="67" t="s">
        <v>52</v>
      </c>
      <c r="B31" s="67" t="s">
        <v>53</v>
      </c>
      <c r="C31" s="20" t="s">
        <v>41</v>
      </c>
      <c r="D31" s="33"/>
      <c r="E31" s="20"/>
      <c r="F31" s="20" t="s">
        <v>42</v>
      </c>
      <c r="G31" s="34"/>
      <c r="H31" s="91"/>
      <c r="I31" s="91"/>
      <c r="J31" s="91"/>
      <c r="K31" s="91"/>
      <c r="L31" s="91"/>
      <c r="M31" s="91"/>
      <c r="N31" s="91"/>
    </row>
    <row r="32" spans="1:23" ht="30.75" customHeight="1" x14ac:dyDescent="0.25">
      <c r="A32" s="105"/>
      <c r="B32" s="105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  <c r="H32" s="91"/>
      <c r="I32" s="91"/>
      <c r="J32" s="91"/>
      <c r="K32" s="91"/>
      <c r="L32" s="91"/>
      <c r="M32" s="91"/>
      <c r="N32" s="91"/>
    </row>
    <row r="33" spans="1:23" ht="13.5" customHeight="1" x14ac:dyDescent="0.25">
      <c r="A33" s="106" t="s">
        <v>57</v>
      </c>
      <c r="B33" s="36">
        <v>2.1</v>
      </c>
      <c r="C33" s="36"/>
      <c r="D33" s="38"/>
      <c r="E33" s="39" t="str">
        <f t="shared" ref="E33:E34" si="0">IF(AND(C33=0,D33=0),"",ABS(C33-D33))</f>
        <v/>
      </c>
      <c r="F33" s="107" t="s">
        <v>35</v>
      </c>
      <c r="G33" s="106" t="s">
        <v>58</v>
      </c>
      <c r="H33" s="91"/>
      <c r="I33" s="91"/>
      <c r="J33" s="91"/>
      <c r="K33" s="91"/>
      <c r="L33" s="91"/>
      <c r="M33" s="91"/>
      <c r="N33" s="91"/>
    </row>
    <row r="34" spans="1:23" ht="14.25" customHeight="1" x14ac:dyDescent="0.25">
      <c r="A34" s="108" t="s">
        <v>59</v>
      </c>
      <c r="B34" s="37">
        <v>10.1</v>
      </c>
      <c r="C34" s="109"/>
      <c r="D34" s="40"/>
      <c r="E34" s="41" t="str">
        <f t="shared" si="0"/>
        <v/>
      </c>
      <c r="F34" s="110" t="s">
        <v>35</v>
      </c>
      <c r="G34" s="111" t="s">
        <v>58</v>
      </c>
      <c r="H34" s="91"/>
      <c r="I34" s="91"/>
      <c r="J34" s="91"/>
      <c r="K34" s="91"/>
      <c r="L34" s="91"/>
      <c r="M34" s="91"/>
      <c r="N34" s="91"/>
    </row>
    <row r="35" spans="1:23" ht="14.25" customHeight="1" x14ac:dyDescent="0.25">
      <c r="A35" s="91" t="s">
        <v>95</v>
      </c>
      <c r="B35" s="91"/>
      <c r="C35" s="91"/>
      <c r="D35" s="1"/>
      <c r="E35" s="42"/>
      <c r="F35" s="112"/>
      <c r="G35" s="91"/>
      <c r="H35" s="91"/>
      <c r="I35" s="91"/>
      <c r="J35" s="91"/>
      <c r="K35" s="91"/>
      <c r="L35" s="91"/>
      <c r="M35" s="91"/>
      <c r="N35" s="91"/>
    </row>
    <row r="36" spans="1:23" ht="14.25" customHeight="1" x14ac:dyDescent="0.25">
      <c r="A36" s="32" t="s">
        <v>61</v>
      </c>
      <c r="B36" s="32"/>
      <c r="C36" s="32"/>
      <c r="D36" s="91"/>
      <c r="E36" s="1"/>
      <c r="F36" s="91"/>
      <c r="G36" s="91"/>
      <c r="H36" s="91"/>
      <c r="I36" s="91"/>
      <c r="J36" s="91"/>
      <c r="K36" s="91"/>
      <c r="L36" s="91"/>
      <c r="M36" s="91"/>
      <c r="N36" s="91"/>
    </row>
    <row r="37" spans="1:23" ht="15.75" customHeight="1" x14ac:dyDescent="0.25">
      <c r="A37" s="32" t="s">
        <v>96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67" t="s">
        <v>52</v>
      </c>
      <c r="B38" s="78" t="s">
        <v>53</v>
      </c>
      <c r="C38" s="65" t="s">
        <v>63</v>
      </c>
      <c r="D38" s="113"/>
      <c r="E38" s="113"/>
      <c r="F38" s="113"/>
      <c r="G38" s="113"/>
      <c r="H38" s="94"/>
      <c r="I38" s="65" t="s">
        <v>64</v>
      </c>
      <c r="J38" s="113"/>
      <c r="K38" s="113"/>
      <c r="L38" s="113"/>
      <c r="M38" s="113"/>
      <c r="N38" s="94"/>
    </row>
    <row r="39" spans="1:23" ht="18.75" customHeight="1" x14ac:dyDescent="0.25">
      <c r="A39" s="92"/>
      <c r="B39" s="114"/>
      <c r="C39" s="43" t="s">
        <v>41</v>
      </c>
      <c r="D39" s="44"/>
      <c r="E39" s="22" t="s">
        <v>42</v>
      </c>
      <c r="F39" s="45"/>
      <c r="G39" s="20"/>
      <c r="H39" s="20"/>
      <c r="I39" s="20" t="s">
        <v>41</v>
      </c>
      <c r="J39" s="33"/>
      <c r="K39" s="20" t="s">
        <v>42</v>
      </c>
      <c r="L39" s="34"/>
      <c r="M39" s="20"/>
      <c r="N39" s="20"/>
    </row>
    <row r="40" spans="1:23" ht="42" customHeight="1" x14ac:dyDescent="0.25">
      <c r="A40" s="105"/>
      <c r="B40" s="115"/>
      <c r="C40" s="46" t="s">
        <v>65</v>
      </c>
      <c r="D40" s="20" t="s">
        <v>55</v>
      </c>
      <c r="E40" s="20" t="s">
        <v>56</v>
      </c>
      <c r="F40" s="20" t="s">
        <v>32</v>
      </c>
      <c r="G40" s="20" t="s">
        <v>66</v>
      </c>
      <c r="H40" s="20" t="s">
        <v>67</v>
      </c>
      <c r="I40" s="20" t="s">
        <v>68</v>
      </c>
      <c r="J40" s="20" t="s">
        <v>56</v>
      </c>
      <c r="K40" s="20" t="s">
        <v>32</v>
      </c>
      <c r="L40" s="20" t="s">
        <v>66</v>
      </c>
      <c r="M40" s="20" t="s">
        <v>67</v>
      </c>
      <c r="N40" s="20" t="s">
        <v>69</v>
      </c>
    </row>
    <row r="41" spans="1:23" ht="15.75" customHeight="1" x14ac:dyDescent="0.25">
      <c r="A41" s="47" t="s">
        <v>70</v>
      </c>
      <c r="B41" s="48">
        <v>4.1000000000000002E-2</v>
      </c>
      <c r="C41" s="49">
        <v>1.2</v>
      </c>
      <c r="D41" s="50"/>
      <c r="E41" s="51" t="str">
        <f>IFERROR(ABS(D41-C41)/D41,"")</f>
        <v/>
      </c>
      <c r="F41" s="82" t="s">
        <v>35</v>
      </c>
      <c r="G41" s="50"/>
      <c r="H41" s="53"/>
      <c r="I41" s="53"/>
      <c r="J41" s="54" t="str">
        <f>IFERROR(ABS(I41-C41)/I41,"")</f>
        <v/>
      </c>
      <c r="K41" s="52" t="s">
        <v>35</v>
      </c>
      <c r="L41" s="55"/>
      <c r="M41" s="56"/>
      <c r="N41" s="57" t="s">
        <v>90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91" t="s">
        <v>71</v>
      </c>
      <c r="B42" s="91"/>
      <c r="C42" s="91"/>
      <c r="D42" s="91"/>
      <c r="E42" s="1"/>
      <c r="F42" s="91"/>
      <c r="G42" s="91"/>
      <c r="H42" s="91"/>
      <c r="I42" s="91"/>
      <c r="J42" s="91"/>
      <c r="K42" s="91"/>
      <c r="L42" s="91"/>
      <c r="M42" s="91"/>
      <c r="N42" s="91"/>
    </row>
    <row r="43" spans="1:23" ht="14.25" customHeight="1" x14ac:dyDescent="0.25">
      <c r="A43" s="32" t="s">
        <v>72</v>
      </c>
      <c r="B43" s="32"/>
      <c r="C43" s="32"/>
      <c r="D43" s="91"/>
      <c r="E43" s="1"/>
      <c r="F43" s="91"/>
      <c r="G43" s="91"/>
      <c r="H43" s="91"/>
      <c r="I43" s="91"/>
      <c r="J43" s="91"/>
      <c r="K43" s="91"/>
      <c r="L43" s="91"/>
      <c r="M43" s="91"/>
      <c r="N43" s="91"/>
    </row>
    <row r="44" spans="1:23" ht="15.75" customHeight="1" x14ac:dyDescent="0.25">
      <c r="A44" s="32" t="s">
        <v>97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67" t="s">
        <v>52</v>
      </c>
      <c r="B45" s="20" t="s">
        <v>41</v>
      </c>
      <c r="C45" s="33"/>
      <c r="D45" s="20" t="s">
        <v>42</v>
      </c>
      <c r="E45" s="34"/>
      <c r="F45" s="1"/>
      <c r="G45" s="58"/>
      <c r="H45" s="59"/>
      <c r="I45" s="60"/>
      <c r="J45" s="61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05"/>
      <c r="B46" s="65" t="s">
        <v>32</v>
      </c>
      <c r="C46" s="94"/>
      <c r="D46" s="65" t="s">
        <v>69</v>
      </c>
      <c r="E46" s="94"/>
      <c r="F46" s="91"/>
      <c r="G46" s="91"/>
      <c r="H46" s="91"/>
      <c r="I46" s="91"/>
      <c r="J46" s="91"/>
      <c r="K46" s="91"/>
      <c r="L46" s="91"/>
      <c r="M46" s="91"/>
      <c r="N46" s="91"/>
    </row>
    <row r="47" spans="1:23" ht="15.75" customHeight="1" x14ac:dyDescent="0.25">
      <c r="A47" s="116" t="s">
        <v>74</v>
      </c>
      <c r="B47" s="37"/>
      <c r="C47" s="52" t="s">
        <v>35</v>
      </c>
      <c r="D47" s="66"/>
      <c r="E47" s="94"/>
      <c r="F47" s="91"/>
      <c r="G47" s="91"/>
      <c r="H47" s="91"/>
      <c r="I47" s="91"/>
      <c r="J47" s="91"/>
      <c r="K47" s="91"/>
      <c r="L47" s="91"/>
      <c r="M47" s="91"/>
      <c r="N47" s="91"/>
    </row>
    <row r="48" spans="1:23" ht="15.75" customHeight="1" x14ac:dyDescent="0.25">
      <c r="A48" s="28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2" t="s">
        <v>98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62" t="s">
        <v>77</v>
      </c>
      <c r="B50" s="63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78</v>
      </c>
      <c r="B51" s="64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79</v>
      </c>
      <c r="B53" s="64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A2:G2"/>
    <mergeCell ref="B4:C4"/>
    <mergeCell ref="A31:A32"/>
    <mergeCell ref="B31:B32"/>
    <mergeCell ref="D27:E27"/>
    <mergeCell ref="D26:E26"/>
    <mergeCell ref="B6:C6"/>
    <mergeCell ref="B7:C7"/>
    <mergeCell ref="B5:C5"/>
    <mergeCell ref="B23:C23"/>
    <mergeCell ref="D24:E24"/>
    <mergeCell ref="D23:E23"/>
    <mergeCell ref="A22:A23"/>
    <mergeCell ref="D25:E25"/>
    <mergeCell ref="B46:C46"/>
    <mergeCell ref="D47:E47"/>
    <mergeCell ref="A45:A46"/>
    <mergeCell ref="A38:A40"/>
    <mergeCell ref="I38:N38"/>
    <mergeCell ref="C38:H38"/>
    <mergeCell ref="D46:E46"/>
    <mergeCell ref="B38:B40"/>
  </mergeCells>
  <conditionalFormatting sqref="B25:B27">
    <cfRule type="expression" dxfId="22" priority="1" stopIfTrue="1">
      <formula>#REF!&lt;&gt;"OK"</formula>
    </cfRule>
  </conditionalFormatting>
  <conditionalFormatting sqref="B25:B27">
    <cfRule type="expression" dxfId="21" priority="2" stopIfTrue="1">
      <formula>#REF!="OK"</formula>
    </cfRule>
  </conditionalFormatting>
  <conditionalFormatting sqref="F34">
    <cfRule type="expression" dxfId="20" priority="3" stopIfTrue="1">
      <formula>$E$34&gt;$B$34</formula>
    </cfRule>
  </conditionalFormatting>
  <conditionalFormatting sqref="F34">
    <cfRule type="expression" dxfId="19" priority="4" stopIfTrue="1">
      <formula>$E$34&lt;=$B$34</formula>
    </cfRule>
  </conditionalFormatting>
  <conditionalFormatting sqref="F33">
    <cfRule type="expression" dxfId="18" priority="5" stopIfTrue="1">
      <formula>E33&gt;$B$33</formula>
    </cfRule>
  </conditionalFormatting>
  <conditionalFormatting sqref="F33">
    <cfRule type="expression" dxfId="17" priority="6" stopIfTrue="1">
      <formula>E33&lt;=$B$33</formula>
    </cfRule>
  </conditionalFormatting>
  <conditionalFormatting sqref="C24">
    <cfRule type="expression" dxfId="16" priority="7">
      <formula>$B$24&lt;&gt;"OK"</formula>
    </cfRule>
  </conditionalFormatting>
  <conditionalFormatting sqref="C24">
    <cfRule type="expression" dxfId="15" priority="8" stopIfTrue="1">
      <formula>$B$24="OK"</formula>
    </cfRule>
  </conditionalFormatting>
  <conditionalFormatting sqref="C25">
    <cfRule type="expression" dxfId="14" priority="9">
      <formula>$B$25&lt;&gt;"OK"</formula>
    </cfRule>
  </conditionalFormatting>
  <conditionalFormatting sqref="C25">
    <cfRule type="expression" dxfId="13" priority="10">
      <formula>$B$25="OK"</formula>
    </cfRule>
  </conditionalFormatting>
  <conditionalFormatting sqref="C26">
    <cfRule type="expression" dxfId="12" priority="11">
      <formula>$B$26&lt;&gt;"NO"</formula>
    </cfRule>
  </conditionalFormatting>
  <conditionalFormatting sqref="C26">
    <cfRule type="expression" dxfId="11" priority="12">
      <formula>$B$26="NO"</formula>
    </cfRule>
  </conditionalFormatting>
  <conditionalFormatting sqref="C27">
    <cfRule type="expression" dxfId="10" priority="13" stopIfTrue="1">
      <formula>$B$27&lt;&gt;"NO"</formula>
    </cfRule>
  </conditionalFormatting>
  <conditionalFormatting sqref="C27">
    <cfRule type="expression" dxfId="9" priority="14" stopIfTrue="1">
      <formula>$B$27="NO"</formula>
    </cfRule>
  </conditionalFormatting>
  <conditionalFormatting sqref="I42 I45 K41">
    <cfRule type="expression" dxfId="8" priority="15" stopIfTrue="1">
      <formula>$J$41=""</formula>
    </cfRule>
  </conditionalFormatting>
  <conditionalFormatting sqref="I42 I45 K41">
    <cfRule type="expression" dxfId="7" priority="16" stopIfTrue="1">
      <formula>$J$41&lt;=$B$41</formula>
    </cfRule>
  </conditionalFormatting>
  <conditionalFormatting sqref="I42 I45 K41">
    <cfRule type="expression" dxfId="6" priority="17" stopIfTrue="1">
      <formula>$J$41&gt;$B$41</formula>
    </cfRule>
  </conditionalFormatting>
  <conditionalFormatting sqref="F41">
    <cfRule type="expression" dxfId="5" priority="18" stopIfTrue="1">
      <formula>$E$41=""</formula>
    </cfRule>
  </conditionalFormatting>
  <conditionalFormatting sqref="F41">
    <cfRule type="expression" dxfId="4" priority="19" stopIfTrue="1">
      <formula>$E$41&lt;=$B$41</formula>
    </cfRule>
  </conditionalFormatting>
  <conditionalFormatting sqref="F41">
    <cfRule type="expression" dxfId="3" priority="20" stopIfTrue="1">
      <formula>$E$41&gt;$B$41</formula>
    </cfRule>
  </conditionalFormatting>
  <conditionalFormatting sqref="C47">
    <cfRule type="expression" dxfId="2" priority="21" stopIfTrue="1">
      <formula>$B$47=""</formula>
    </cfRule>
  </conditionalFormatting>
  <conditionalFormatting sqref="C47">
    <cfRule type="expression" dxfId="1" priority="22" stopIfTrue="1">
      <formula>$B$47="OK"</formula>
    </cfRule>
  </conditionalFormatting>
  <conditionalFormatting sqref="C47">
    <cfRule type="expression" dxfId="0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36</v>
      </c>
      <c r="C2" t="s">
        <v>99</v>
      </c>
    </row>
    <row r="3" spans="1:3" ht="14.25" customHeight="1" x14ac:dyDescent="0.25">
      <c r="B3" t="s">
        <v>100</v>
      </c>
      <c r="C3" t="s">
        <v>47</v>
      </c>
    </row>
    <row r="4" spans="1:3" ht="14.25" customHeight="1" x14ac:dyDescent="0.25">
      <c r="B4" t="s">
        <v>101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2022-09-15T00:42:30Z</dcterms:modified>
</cp:coreProperties>
</file>